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1-4E Sample\"/>
    </mc:Choice>
  </mc:AlternateContent>
  <bookViews>
    <workbookView xWindow="0" yWindow="0" windowWidth="19200" windowHeight="11595" activeTab="4"/>
  </bookViews>
  <sheets>
    <sheet name="4E" sheetId="8" r:id="rId1"/>
    <sheet name="3E" sheetId="7" r:id="rId2"/>
    <sheet name="2E" sheetId="6" r:id="rId3"/>
    <sheet name="1E" sheetId="5" r:id="rId4"/>
    <sheet name="1E - 2E - 3E - 4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<sst xmlns="http://schemas.openxmlformats.org/spreadsheetml/2006/main" count="74" uniqueCount="26">
  <si>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</si>
  <si>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</si>
  <si>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</si>
  <si>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</si>
  <si>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</si>
  <si>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</si>
  <si>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</si>
  <si>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</si>
  <si>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</si>
  <si>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</si>
  <si>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</si>
  <si>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</si>
  <si>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</si>
  <si>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</si>
  <si>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</si>
  <si>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</si>
  <si>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</si>
  <si>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</si>
  <si>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</si>
  <si>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</si>
  <si>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</si>
  <si>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</si>
  <si>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1E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</si>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</sst>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1-4E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- 4E'!$E$3:$E$92</c:f>
              <c:numCache>
                <c:formatCode>0.000</c:formatCode>
                <c:ptCount val="90"/>
                <c:pt idx="0">
                  <c:v>3.2095617872155371</c:v>
                </c:pt>
                <c:pt idx="1">
                  <c:v>3.3604385850340668</c:v>
                </c:pt>
                <c:pt idx="2">
                  <c:v>3.0861796256100784</c:v>
                </c:pt>
                <c:pt idx="3">
                  <c:v>3.0620301607474913</c:v>
                </c:pt>
                <c:pt idx="4">
                  <c:v>2.9621785767404019</c:v>
                </c:pt>
                <c:pt idx="5">
                  <c:v>2.9192254454599698</c:v>
                </c:pt>
                <c:pt idx="6">
                  <c:v>2.9562071841360189</c:v>
                </c:pt>
                <c:pt idx="7">
                  <c:v>3.0003414332749827</c:v>
                </c:pt>
                <c:pt idx="8">
                  <c:v>3.3017231947678245</c:v>
                </c:pt>
                <c:pt idx="9">
                  <c:v>3.3227949252243185</c:v>
                </c:pt>
                <c:pt idx="10">
                  <c:v>3.0269712082640767</c:v>
                </c:pt>
                <c:pt idx="11">
                  <c:v>3.2771248561066431</c:v>
                </c:pt>
                <c:pt idx="12">
                  <c:v>3.0250886712671434</c:v>
                </c:pt>
                <c:pt idx="13">
                  <c:v>3.0223129490594918</c:v>
                </c:pt>
                <c:pt idx="14">
                  <c:v>2.8946047265593675</c:v>
                </c:pt>
                <c:pt idx="15">
                  <c:v>3.3057255951011451</c:v>
                </c:pt>
                <c:pt idx="16">
                  <c:v>3.2645172702429903</c:v>
                </c:pt>
                <c:pt idx="17">
                  <c:v>3.0989025436303992</c:v>
                </c:pt>
                <c:pt idx="18">
                  <c:v>2.8974483940207394</c:v>
                </c:pt>
                <c:pt idx="19">
                  <c:v>2.8644800516880222</c:v>
                </c:pt>
                <c:pt idx="20">
                  <c:v>2.83233396494402</c:v>
                </c:pt>
                <c:pt idx="21">
                  <c:v>2.7347266451590797</c:v>
                </c:pt>
                <c:pt idx="22">
                  <c:v>2.7835169869235949</c:v>
                </c:pt>
                <c:pt idx="23">
                  <c:v>2.8581139931724855</c:v>
                </c:pt>
                <c:pt idx="24">
                  <c:v>2.7582774126490119</c:v>
                </c:pt>
                <c:pt idx="25">
                  <c:v>2.8275248326853375</c:v>
                </c:pt>
                <c:pt idx="26">
                  <c:v>2.7801533592355483</c:v>
                </c:pt>
                <c:pt idx="27">
                  <c:v>2.9398838555050166</c:v>
                </c:pt>
                <c:pt idx="28">
                  <c:v>2.732263965780596</c:v>
                </c:pt>
                <c:pt idx="29">
                  <c:v>2.674608011826725</c:v>
                </c:pt>
                <c:pt idx="30">
                  <c:v>2.740342546204968</c:v>
                </c:pt>
                <c:pt idx="31">
                  <c:v>2.9841618184352252</c:v>
                </c:pt>
                <c:pt idx="32">
                  <c:v>2.7239797928472425</c:v>
                </c:pt>
                <c:pt idx="33">
                  <c:v>2.8125837553008513</c:v>
                </c:pt>
                <c:pt idx="34">
                  <c:v>3.0911251800984236</c:v>
                </c:pt>
                <c:pt idx="35">
                  <c:v>2.8629628160846119</c:v>
                </c:pt>
                <c:pt idx="36">
                  <c:v>2.8582327863779886</c:v>
                </c:pt>
                <c:pt idx="37">
                  <c:v>2.8902498564290307</c:v>
                </c:pt>
                <c:pt idx="38">
                  <c:v>2.798897200868836</c:v>
                </c:pt>
                <c:pt idx="39">
                  <c:v>2.9022740757711167</c:v>
                </c:pt>
                <c:pt idx="40">
                  <c:v>3.3580517496839142</c:v>
                </c:pt>
                <c:pt idx="41">
                  <c:v>3.3574025069110371</c:v>
                </c:pt>
                <c:pt idx="42">
                  <c:v>2.928917625856541</c:v>
                </c:pt>
                <c:pt idx="43">
                  <c:v>2.9133042843802772</c:v>
                </c:pt>
                <c:pt idx="44">
                  <c:v>2.8765519809043094</c:v>
                </c:pt>
                <c:pt idx="45">
                  <c:v>2.8239984328734811</c:v>
                </c:pt>
                <c:pt idx="46">
                  <c:v>2.8137373284060145</c:v>
                </c:pt>
                <c:pt idx="47">
                  <c:v>2.8933195001038996</c:v>
                </c:pt>
                <c:pt idx="48">
                  <c:v>3.0029939648916262</c:v>
                </c:pt>
                <c:pt idx="49">
                  <c:v>2.8079644845097413</c:v>
                </c:pt>
                <c:pt idx="50">
                  <c:v>3.0653121670927663</c:v>
                </c:pt>
                <c:pt idx="51">
                  <c:v>3.3761882898206328</c:v>
                </c:pt>
                <c:pt idx="52">
                  <c:v>3.7038734789388053</c:v>
                </c:pt>
                <c:pt idx="53">
                  <c:v>3.8048735320054696</c:v>
                </c:pt>
                <c:pt idx="54">
                  <c:v>3.0753299475410518</c:v>
                </c:pt>
                <c:pt idx="55">
                  <c:v>3.0591029152935851</c:v>
                </c:pt>
                <c:pt idx="56">
                  <c:v>2.9879836312852657</c:v>
                </c:pt>
                <c:pt idx="57">
                  <c:v>3.0130650986073517</c:v>
                </c:pt>
                <c:pt idx="58">
                  <c:v>2.9667985054194368</c:v>
                </c:pt>
                <c:pt idx="59">
                  <c:v>2.820779635737285</c:v>
                </c:pt>
                <c:pt idx="60">
                  <c:v>2.7357832288422448</c:v>
                </c:pt>
                <c:pt idx="61">
                  <c:v>2.6060863808315768</c:v>
                </c:pt>
                <c:pt idx="62">
                  <c:v>2.577001367504979</c:v>
                </c:pt>
                <c:pt idx="63">
                  <c:v>2.6697440756732007</c:v>
                </c:pt>
                <c:pt idx="64">
                  <c:v>2.9438678870811588</c:v>
                </c:pt>
                <c:pt idx="65">
                  <c:v>2.9599656599605062</c:v>
                </c:pt>
                <c:pt idx="66">
                  <c:v>3.2137790388715133</c:v>
                </c:pt>
                <c:pt idx="67">
                  <c:v>3.3938529052033064</c:v>
                </c:pt>
                <c:pt idx="68">
                  <c:v>2.839944521073209</c:v>
                </c:pt>
                <c:pt idx="69">
                  <c:v>2.9908192716819384</c:v>
                </c:pt>
                <c:pt idx="70">
                  <c:v>3.250296024102302</c:v>
                </c:pt>
                <c:pt idx="71">
                  <c:v>2.8572354307051597</c:v>
                </c:pt>
                <c:pt idx="72">
                  <c:v>2.8118935627301318</c:v>
                </c:pt>
                <c:pt idx="73">
                  <c:v>2.8651690393144511</c:v>
                </c:pt>
                <c:pt idx="74">
                  <c:v>3.2623104207659033</c:v>
                </c:pt>
                <c:pt idx="75">
                  <c:v>2.9789979678665697</c:v>
                </c:pt>
                <c:pt idx="76">
                  <c:v>3.0316155842087285</c:v>
                </c:pt>
                <c:pt idx="77">
                  <c:v>2.9793651347618701</c:v>
                </c:pt>
                <c:pt idx="78">
                  <c:v>3.0508450690762943</c:v>
                </c:pt>
                <c:pt idx="79">
                  <c:v>2.9487318366814388</c:v>
                </c:pt>
                <c:pt idx="80">
                  <c:v>2.8731308019677448</c:v>
                </c:pt>
                <c:pt idx="81">
                  <c:v>2.6821401431081737</c:v>
                </c:pt>
                <c:pt idx="82">
                  <c:v>2.8374180250230561</c:v>
                </c:pt>
                <c:pt idx="83">
                  <c:v>2.8146100692536415</c:v>
                </c:pt>
                <c:pt idx="84">
                  <c:v>2.7409239899432238</c:v>
                </c:pt>
                <c:pt idx="85">
                  <c:v>2.7397929050492635</c:v>
                </c:pt>
                <c:pt idx="86">
                  <c:v>2.9166350231002438</c:v>
                </c:pt>
                <c:pt idx="87">
                  <c:v>2.8444353402581202</c:v>
                </c:pt>
                <c:pt idx="88">
                  <c:v>2.8655737590650596</c:v>
                </c:pt>
                <c:pt idx="89">
                  <c:v>3.021178547224352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- 4E'!$J$3:$J$92</c:f>
              <c:numCache>
                <c:formatCode>0.000</c:formatCode>
                <c:ptCount val="90"/>
                <c:pt idx="0">
                  <c:v>4.6763794765848186</c:v>
                </c:pt>
                <c:pt idx="1">
                  <c:v>4.8569556807411169</c:v>
                </c:pt>
                <c:pt idx="2">
                  <c:v>4.0206485005920918</c:v>
                </c:pt>
                <c:pt idx="3">
                  <c:v>4.1508357612462179</c:v>
                </c:pt>
                <c:pt idx="4">
                  <c:v>4.4868567288101664</c:v>
                </c:pt>
                <c:pt idx="5">
                  <c:v>3.7493610494974301</c:v>
                </c:pt>
                <c:pt idx="6">
                  <c:v>3.484490520721494</c:v>
                </c:pt>
                <c:pt idx="7">
                  <c:v>3.4449861321805679</c:v>
                </c:pt>
                <c:pt idx="8">
                  <c:v>3.4054753061961498</c:v>
                </c:pt>
                <c:pt idx="9">
                  <c:v>3.1771368175637793</c:v>
                </c:pt>
                <c:pt idx="10">
                  <c:v>3.1299414972485367</c:v>
                </c:pt>
                <c:pt idx="11">
                  <c:v>3.3980103978471496</c:v>
                </c:pt>
                <c:pt idx="12">
                  <c:v>3.3550777472009097</c:v>
                </c:pt>
                <c:pt idx="13">
                  <c:v>3.1393325194197175</c:v>
                </c:pt>
                <c:pt idx="14">
                  <c:v>3.8223181402636914</c:v>
                </c:pt>
                <c:pt idx="15">
                  <c:v>3.8067522424699987</c:v>
                </c:pt>
                <c:pt idx="16">
                  <c:v>3.8893137555276946</c:v>
                </c:pt>
                <c:pt idx="17">
                  <c:v>4.2504021092406274</c:v>
                </c:pt>
                <c:pt idx="18">
                  <c:v>4.2658803188906527</c:v>
                </c:pt>
                <c:pt idx="19">
                  <c:v>4.2797865770076022</c:v>
                </c:pt>
                <c:pt idx="20">
                  <c:v>4.1007145350810879</c:v>
                </c:pt>
                <c:pt idx="21">
                  <c:v>3.6669043649969413</c:v>
                </c:pt>
                <c:pt idx="22">
                  <c:v>4.0446891743945574</c:v>
                </c:pt>
                <c:pt idx="23">
                  <c:v>4.3851085087040307</c:v>
                </c:pt>
                <c:pt idx="24">
                  <c:v>3.7558602529342391</c:v>
                </c:pt>
                <c:pt idx="25">
                  <c:v>3.6724650219896287</c:v>
                </c:pt>
                <c:pt idx="26">
                  <c:v>3.6673452746305379</c:v>
                </c:pt>
                <c:pt idx="27">
                  <c:v>3.6614940047659617</c:v>
                </c:pt>
                <c:pt idx="28">
                  <c:v>3.6587038004748491</c:v>
                </c:pt>
                <c:pt idx="29">
                  <c:v>3.4616184870729443</c:v>
                </c:pt>
                <c:pt idx="30">
                  <c:v>3.362624947772237</c:v>
                </c:pt>
                <c:pt idx="31">
                  <c:v>3.1583481889118761</c:v>
                </c:pt>
                <c:pt idx="32">
                  <c:v>3.6521181727859364</c:v>
                </c:pt>
                <c:pt idx="33">
                  <c:v>3.1458257180996809</c:v>
                </c:pt>
                <c:pt idx="34">
                  <c:v>3.0291154507173039</c:v>
                </c:pt>
                <c:pt idx="35">
                  <c:v>3.4918235630086292</c:v>
                </c:pt>
                <c:pt idx="36">
                  <c:v>3.3346419268389385</c:v>
                </c:pt>
                <c:pt idx="37">
                  <c:v>4.0669710849703931</c:v>
                </c:pt>
                <c:pt idx="38">
                  <c:v>4.6405056961069118</c:v>
                </c:pt>
                <c:pt idx="39">
                  <c:v>4.8334759285972329</c:v>
                </c:pt>
                <c:pt idx="40">
                  <c:v>3.5529170806110559</c:v>
                </c:pt>
                <c:pt idx="41">
                  <c:v>3.8667956308047233</c:v>
                </c:pt>
                <c:pt idx="42">
                  <c:v>3.5712243023345618</c:v>
                </c:pt>
                <c:pt idx="43">
                  <c:v>4.0682437818636519</c:v>
                </c:pt>
                <c:pt idx="44">
                  <c:v>4.141527136674279</c:v>
                </c:pt>
                <c:pt idx="45">
                  <c:v>3.6766985664120826</c:v>
                </c:pt>
                <c:pt idx="46">
                  <c:v>3.4156702253897215</c:v>
                </c:pt>
                <c:pt idx="47">
                  <c:v>3.5793582466549854</c:v>
                </c:pt>
                <c:pt idx="48">
                  <c:v>3.3876456122950138</c:v>
                </c:pt>
                <c:pt idx="49">
                  <c:v>3.5084361155744319</c:v>
                </c:pt>
                <c:pt idx="50">
                  <c:v>3.7087704043517755</c:v>
                </c:pt>
                <c:pt idx="51">
                  <c:v>4.669569635033044</c:v>
                </c:pt>
                <c:pt idx="52">
                  <c:v>4.0635454073999187</c:v>
                </c:pt>
                <c:pt idx="53">
                  <c:v>3.6613192424275933</c:v>
                </c:pt>
                <c:pt idx="54">
                  <c:v>3.3047961148954319</c:v>
                </c:pt>
                <c:pt idx="55">
                  <c:v>2.9741059067883304</c:v>
                </c:pt>
                <c:pt idx="56">
                  <c:v>2.8439173730411373</c:v>
                </c:pt>
                <c:pt idx="57">
                  <c:v>3.0312037382948929</c:v>
                </c:pt>
                <c:pt idx="58">
                  <c:v>3.5084908242788111</c:v>
                </c:pt>
                <c:pt idx="59">
                  <c:v>3.8243139711719958</c:v>
                </c:pt>
                <c:pt idx="60">
                  <c:v>3.6694177382358739</c:v>
                </c:pt>
                <c:pt idx="61">
                  <c:v>3.3380023044504967</c:v>
                </c:pt>
                <c:pt idx="62">
                  <c:v>3.2259246208847108</c:v>
                </c:pt>
                <c:pt idx="63">
                  <c:v>3.7362914412510118</c:v>
                </c:pt>
                <c:pt idx="64">
                  <c:v>3.5876907509905362</c:v>
                </c:pt>
                <c:pt idx="65">
                  <c:v>3.808491651096106</c:v>
                </c:pt>
                <c:pt idx="66">
                  <c:v>3.9414117750604869</c:v>
                </c:pt>
                <c:pt idx="67">
                  <c:v>3.79665655460914</c:v>
                </c:pt>
                <c:pt idx="68">
                  <c:v>3.1730830062695166</c:v>
                </c:pt>
                <c:pt idx="69">
                  <c:v>3.1631746095270623</c:v>
                </c:pt>
                <c:pt idx="70">
                  <c:v>4.4493667726262034</c:v>
                </c:pt>
                <c:pt idx="71">
                  <c:v>4.4862423380401211</c:v>
                </c:pt>
                <c:pt idx="72">
                  <c:v>3.6965167566780215</c:v>
                </c:pt>
                <c:pt idx="73">
                  <c:v>4.0196399960681628</c:v>
                </c:pt>
                <c:pt idx="74">
                  <c:v>4.2603130820706818</c:v>
                </c:pt>
                <c:pt idx="75">
                  <c:v>3.7845301499706938</c:v>
                </c:pt>
                <c:pt idx="76">
                  <c:v>3.671662055272658</c:v>
                </c:pt>
                <c:pt idx="77">
                  <c:v>4.1030676730794537</c:v>
                </c:pt>
                <c:pt idx="78">
                  <c:v>3.8507875525254902</c:v>
                </c:pt>
                <c:pt idx="79">
                  <c:v>4.4048137443561375</c:v>
                </c:pt>
                <c:pt idx="80">
                  <c:v>3.9425493711495312</c:v>
                </c:pt>
                <c:pt idx="81">
                  <c:v>4.1620578051970361</c:v>
                </c:pt>
                <c:pt idx="82">
                  <c:v>3.9059856559466821</c:v>
                </c:pt>
                <c:pt idx="83">
                  <c:v>3.7102955966299818</c:v>
                </c:pt>
                <c:pt idx="84">
                  <c:v>3.2873095676020285</c:v>
                </c:pt>
                <c:pt idx="85">
                  <c:v>2.935037239850582</c:v>
                </c:pt>
                <c:pt idx="86">
                  <c:v>3.737941255404845</c:v>
                </c:pt>
                <c:pt idx="87">
                  <c:v>4.089062539028296</c:v>
                </c:pt>
                <c:pt idx="88">
                  <c:v>4.3541123612574859</c:v>
                </c:pt>
                <c:pt idx="89">
                  <c:v>3.3846175094412225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- 4E'!$O$3:$O$92</c:f>
              <c:numCache>
                <c:formatCode>0.000</c:formatCode>
                <c:ptCount val="90"/>
                <c:pt idx="0">
                  <c:v>3.2624659582527884</c:v>
                </c:pt>
                <c:pt idx="1">
                  <c:v>3.3197720548697296</c:v>
                </c:pt>
                <c:pt idx="2">
                  <c:v>4.1412568613142611</c:v>
                </c:pt>
                <c:pt idx="3">
                  <c:v>3.6555944670021909</c:v>
                </c:pt>
                <c:pt idx="4">
                  <c:v>4.5137835900473551</c:v>
                </c:pt>
                <c:pt idx="5">
                  <c:v>3.9438505359186746</c:v>
                </c:pt>
                <c:pt idx="6">
                  <c:v>3.858989804042638</c:v>
                </c:pt>
                <c:pt idx="7">
                  <c:v>3.5681625646595947</c:v>
                </c:pt>
                <c:pt idx="8">
                  <c:v>3.3821074380742391</c:v>
                </c:pt>
                <c:pt idx="9">
                  <c:v>2.9312404197000488</c:v>
                </c:pt>
                <c:pt idx="10">
                  <c:v>4.2555538851547663</c:v>
                </c:pt>
                <c:pt idx="11">
                  <c:v>3.634216274310639</c:v>
                </c:pt>
                <c:pt idx="12">
                  <c:v>3.3289449031742602</c:v>
                </c:pt>
                <c:pt idx="13">
                  <c:v>3.3464052374897242</c:v>
                </c:pt>
                <c:pt idx="14">
                  <c:v>3.2663879296090821</c:v>
                </c:pt>
                <c:pt idx="15">
                  <c:v>3.1399215958891258</c:v>
                </c:pt>
                <c:pt idx="16">
                  <c:v>3.1857037509505783</c:v>
                </c:pt>
                <c:pt idx="17">
                  <c:v>3.1564044432057572</c:v>
                </c:pt>
                <c:pt idx="18">
                  <c:v>2.9589955067355596</c:v>
                </c:pt>
                <c:pt idx="19">
                  <c:v>2.9964149661292039</c:v>
                </c:pt>
                <c:pt idx="20">
                  <c:v>2.9508325784318195</c:v>
                </c:pt>
                <c:pt idx="21">
                  <c:v>2.8971393520714837</c:v>
                </c:pt>
                <c:pt idx="22">
                  <c:v>3.3344698696265929</c:v>
                </c:pt>
                <c:pt idx="23">
                  <c:v>3.1069417449020413</c:v>
                </c:pt>
                <c:pt idx="24">
                  <c:v>3.5717767526077311</c:v>
                </c:pt>
                <c:pt idx="25">
                  <c:v>4.5879819137834588</c:v>
                </c:pt>
                <c:pt idx="26">
                  <c:v>4.0300638051139597</c:v>
                </c:pt>
                <c:pt idx="27">
                  <c:v>5.0969156197470014</c:v>
                </c:pt>
                <c:pt idx="28">
                  <c:v>3.923825640348138</c:v>
                </c:pt>
                <c:pt idx="29">
                  <c:v>4.5413506901676097</c:v>
                </c:pt>
                <c:pt idx="30">
                  <c:v>4.7351699624314278</c:v>
                </c:pt>
                <c:pt idx="31">
                  <c:v>4.9707966650617044</c:v>
                </c:pt>
                <c:pt idx="32">
                  <c:v>4.5179824903425443</c:v>
                </c:pt>
                <c:pt idx="33">
                  <c:v>4.219646774749755</c:v>
                </c:pt>
                <c:pt idx="34">
                  <c:v>4.3646959331230253</c:v>
                </c:pt>
                <c:pt idx="35">
                  <c:v>3.6896246533072934</c:v>
                </c:pt>
                <c:pt idx="36">
                  <c:v>3.8849922399614969</c:v>
                </c:pt>
                <c:pt idx="37">
                  <c:v>3.7395608597801493</c:v>
                </c:pt>
                <c:pt idx="38">
                  <c:v>3.7811190408546711</c:v>
                </c:pt>
                <c:pt idx="39">
                  <c:v>3.6806127369241288</c:v>
                </c:pt>
                <c:pt idx="40">
                  <c:v>4.7232946195071488</c:v>
                </c:pt>
                <c:pt idx="41">
                  <c:v>5.482287824812925</c:v>
                </c:pt>
                <c:pt idx="42">
                  <c:v>4.3769119833245176</c:v>
                </c:pt>
                <c:pt idx="43">
                  <c:v>3.7597960736557199</c:v>
                </c:pt>
                <c:pt idx="44">
                  <c:v>3.44744274502307</c:v>
                </c:pt>
                <c:pt idx="45">
                  <c:v>3.3459141371736192</c:v>
                </c:pt>
                <c:pt idx="46">
                  <c:v>5.0130211753591514</c:v>
                </c:pt>
                <c:pt idx="47">
                  <c:v>4.6477702235091751</c:v>
                </c:pt>
                <c:pt idx="48">
                  <c:v>3.4707556578004546</c:v>
                </c:pt>
                <c:pt idx="49">
                  <c:v>3.3201043382382607</c:v>
                </c:pt>
                <c:pt idx="50">
                  <c:v>3.0060234313985235</c:v>
                </c:pt>
                <c:pt idx="51">
                  <c:v>2.8749627661690287</c:v>
                </c:pt>
                <c:pt idx="52">
                  <c:v>4.8468468903873445</c:v>
                </c:pt>
                <c:pt idx="53">
                  <c:v>3.5239460126099358</c:v>
                </c:pt>
                <c:pt idx="54">
                  <c:v>3.3375237124059041</c:v>
                </c:pt>
                <c:pt idx="55">
                  <c:v>3.5152478021929374</c:v>
                </c:pt>
                <c:pt idx="56">
                  <c:v>3.0733174824361842</c:v>
                </c:pt>
                <c:pt idx="57">
                  <c:v>2.8424993610278855</c:v>
                </c:pt>
                <c:pt idx="58">
                  <c:v>2.8321059600530307</c:v>
                </c:pt>
                <c:pt idx="59">
                  <c:v>3.0206492854544345</c:v>
                </c:pt>
                <c:pt idx="60">
                  <c:v>3.0419820229908554</c:v>
                </c:pt>
                <c:pt idx="61">
                  <c:v>2.6925968998044105</c:v>
                </c:pt>
                <c:pt idx="62">
                  <c:v>2.7126047836335339</c:v>
                </c:pt>
                <c:pt idx="63">
                  <c:v>2.7298482736166494</c:v>
                </c:pt>
                <c:pt idx="64">
                  <c:v>3.296981255805036</c:v>
                </c:pt>
                <c:pt idx="65">
                  <c:v>3.3231839632850773</c:v>
                </c:pt>
                <c:pt idx="66">
                  <c:v>3.1670456844978006</c:v>
                </c:pt>
                <c:pt idx="67">
                  <c:v>3.345800137912943</c:v>
                </c:pt>
                <c:pt idx="68">
                  <c:v>4.0458532373423308</c:v>
                </c:pt>
                <c:pt idx="69">
                  <c:v>3.6650573886124462</c:v>
                </c:pt>
                <c:pt idx="70">
                  <c:v>3.3580939683574829</c:v>
                </c:pt>
                <c:pt idx="71">
                  <c:v>3.2981670921329411</c:v>
                </c:pt>
                <c:pt idx="72">
                  <c:v>3.2850215876622091</c:v>
                </c:pt>
                <c:pt idx="73">
                  <c:v>3.3829314779075865</c:v>
                </c:pt>
                <c:pt idx="74">
                  <c:v>3.9020616779550648</c:v>
                </c:pt>
                <c:pt idx="75">
                  <c:v>3.6367033085073155</c:v>
                </c:pt>
                <c:pt idx="76">
                  <c:v>3.4233580012588356</c:v>
                </c:pt>
                <c:pt idx="77">
                  <c:v>3.3424509691302742</c:v>
                </c:pt>
                <c:pt idx="78">
                  <c:v>3.3891880615539556</c:v>
                </c:pt>
                <c:pt idx="79">
                  <c:v>4.278480605613697</c:v>
                </c:pt>
                <c:pt idx="80">
                  <c:v>3.9404375652812167</c:v>
                </c:pt>
                <c:pt idx="81">
                  <c:v>3.326235113997543</c:v>
                </c:pt>
                <c:pt idx="82">
                  <c:v>3.0206710629630797</c:v>
                </c:pt>
                <c:pt idx="83">
                  <c:v>3.3756788136702309</c:v>
                </c:pt>
                <c:pt idx="84">
                  <c:v>3.3149353093551599</c:v>
                </c:pt>
                <c:pt idx="85">
                  <c:v>3.4869404179410659</c:v>
                </c:pt>
                <c:pt idx="86">
                  <c:v>3.491117548735077</c:v>
                </c:pt>
                <c:pt idx="87">
                  <c:v>3.6670203266737191</c:v>
                </c:pt>
                <c:pt idx="88">
                  <c:v>3.8904888900682519</c:v>
                </c:pt>
                <c:pt idx="89">
                  <c:v>3.65074711324977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- 4E'!$T$3:$T$92</c:f>
              <c:numCache>
                <c:formatCode>0.000</c:formatCode>
                <c:ptCount val="90"/>
                <c:pt idx="0">
                  <c:v>2.7402568214497944</c:v>
                </c:pt>
                <c:pt idx="1">
                  <c:v>2.8810993472721806</c:v>
                </c:pt>
                <c:pt idx="2">
                  <c:v>3.0669315686934051</c:v>
                </c:pt>
                <c:pt idx="3">
                  <c:v>2.9963561546310773</c:v>
                </c:pt>
                <c:pt idx="4">
                  <c:v>2.8264932633461179</c:v>
                </c:pt>
                <c:pt idx="5">
                  <c:v>2.661165763514771</c:v>
                </c:pt>
                <c:pt idx="6">
                  <c:v>2.5349202726799103</c:v>
                </c:pt>
                <c:pt idx="7">
                  <c:v>2.3261046569208839</c:v>
                </c:pt>
                <c:pt idx="8">
                  <c:v>2.6084739302459807</c:v>
                </c:pt>
                <c:pt idx="9">
                  <c:v>2.4941345982924314</c:v>
                </c:pt>
                <c:pt idx="10">
                  <c:v>2.5785489939578046</c:v>
                </c:pt>
                <c:pt idx="11">
                  <c:v>2.6901092777980171</c:v>
                </c:pt>
                <c:pt idx="12">
                  <c:v>2.8283289779235643</c:v>
                </c:pt>
                <c:pt idx="13">
                  <c:v>3.2575803363572597</c:v>
                </c:pt>
                <c:pt idx="14">
                  <c:v>2.8629240145237129</c:v>
                </c:pt>
                <c:pt idx="15">
                  <c:v>2.6805495396543169</c:v>
                </c:pt>
                <c:pt idx="16">
                  <c:v>2.6274027736425358</c:v>
                </c:pt>
                <c:pt idx="17">
                  <c:v>2.8447228033448848</c:v>
                </c:pt>
                <c:pt idx="18">
                  <c:v>2.8085900804085977</c:v>
                </c:pt>
                <c:pt idx="19">
                  <c:v>2.90812149334569</c:v>
                </c:pt>
                <c:pt idx="20">
                  <c:v>3.0411905557565762</c:v>
                </c:pt>
                <c:pt idx="21">
                  <c:v>2.9410719301126385</c:v>
                </c:pt>
                <c:pt idx="22">
                  <c:v>2.6863739605470243</c:v>
                </c:pt>
                <c:pt idx="23">
                  <c:v>2.6667482996465415</c:v>
                </c:pt>
                <c:pt idx="24">
                  <c:v>2.6130076363270134</c:v>
                </c:pt>
                <c:pt idx="25">
                  <c:v>2.555060876925987</c:v>
                </c:pt>
                <c:pt idx="26">
                  <c:v>2.5638494061127473</c:v>
                </c:pt>
                <c:pt idx="27">
                  <c:v>2.5571932142515608</c:v>
                </c:pt>
                <c:pt idx="28">
                  <c:v>2.5674688248362245</c:v>
                </c:pt>
                <c:pt idx="29">
                  <c:v>2.3240958438459383</c:v>
                </c:pt>
                <c:pt idx="30">
                  <c:v>2.4053726629089165</c:v>
                </c:pt>
                <c:pt idx="31">
                  <c:v>2.2917294730974871</c:v>
                </c:pt>
                <c:pt idx="32">
                  <c:v>2.5605747254478559</c:v>
                </c:pt>
                <c:pt idx="33">
                  <c:v>2.7704917694704596</c:v>
                </c:pt>
                <c:pt idx="34">
                  <c:v>2.3494388614407171</c:v>
                </c:pt>
                <c:pt idx="35">
                  <c:v>2.1079193339112074</c:v>
                </c:pt>
                <c:pt idx="36">
                  <c:v>2.1513252226560025</c:v>
                </c:pt>
                <c:pt idx="37">
                  <c:v>2.470188388382522</c:v>
                </c:pt>
                <c:pt idx="38">
                  <c:v>2.5405022521721596</c:v>
                </c:pt>
                <c:pt idx="39">
                  <c:v>2.7471734829306427</c:v>
                </c:pt>
                <c:pt idx="40">
                  <c:v>2.6233069049913289</c:v>
                </c:pt>
                <c:pt idx="41">
                  <c:v>2.4674916993562017</c:v>
                </c:pt>
                <c:pt idx="42">
                  <c:v>2.5635829791791309</c:v>
                </c:pt>
                <c:pt idx="43">
                  <c:v>2.5727597507822195</c:v>
                </c:pt>
                <c:pt idx="44">
                  <c:v>2.5405521632162804</c:v>
                </c:pt>
                <c:pt idx="45">
                  <c:v>2.4826318236708684</c:v>
                </c:pt>
                <c:pt idx="46">
                  <c:v>2.4418903156575698</c:v>
                </c:pt>
                <c:pt idx="47">
                  <c:v>2.8094791808873936</c:v>
                </c:pt>
                <c:pt idx="48">
                  <c:v>2.8946866068684804</c:v>
                </c:pt>
                <c:pt idx="49">
                  <c:v>2.8457787612827121</c:v>
                </c:pt>
                <c:pt idx="50">
                  <c:v>2.4922402006212745</c:v>
                </c:pt>
                <c:pt idx="51">
                  <c:v>2.716918950341265</c:v>
                </c:pt>
                <c:pt idx="52">
                  <c:v>2.6996135586258512</c:v>
                </c:pt>
                <c:pt idx="53">
                  <c:v>2.5822811225423541</c:v>
                </c:pt>
                <c:pt idx="54">
                  <c:v>2.6251636141314094</c:v>
                </c:pt>
                <c:pt idx="55">
                  <c:v>2.5558344871917908</c:v>
                </c:pt>
                <c:pt idx="56">
                  <c:v>2.4292542159902974</c:v>
                </c:pt>
                <c:pt idx="57">
                  <c:v>2.5159808429241495</c:v>
                </c:pt>
                <c:pt idx="58">
                  <c:v>2.5977164330714522</c:v>
                </c:pt>
                <c:pt idx="59">
                  <c:v>2.4617207681735254</c:v>
                </c:pt>
                <c:pt idx="60">
                  <c:v>2.7211329012458543</c:v>
                </c:pt>
                <c:pt idx="61">
                  <c:v>2.8725481147729717</c:v>
                </c:pt>
                <c:pt idx="62">
                  <c:v>2.8667054489309223</c:v>
                </c:pt>
                <c:pt idx="63">
                  <c:v>2.9117361496482754</c:v>
                </c:pt>
                <c:pt idx="64">
                  <c:v>2.729144287253769</c:v>
                </c:pt>
                <c:pt idx="65">
                  <c:v>2.4449322184236015</c:v>
                </c:pt>
                <c:pt idx="66">
                  <c:v>2.8603394005004534</c:v>
                </c:pt>
                <c:pt idx="67">
                  <c:v>2.9272044927696861</c:v>
                </c:pt>
                <c:pt idx="68">
                  <c:v>2.9063120411991274</c:v>
                </c:pt>
                <c:pt idx="69">
                  <c:v>3.0145678909779163</c:v>
                </c:pt>
                <c:pt idx="70">
                  <c:v>2.7175689151705038</c:v>
                </c:pt>
                <c:pt idx="71">
                  <c:v>2.6327055699787287</c:v>
                </c:pt>
                <c:pt idx="72">
                  <c:v>3.0302808228657225</c:v>
                </c:pt>
                <c:pt idx="73">
                  <c:v>3.1319630409364945</c:v>
                </c:pt>
                <c:pt idx="74">
                  <c:v>2.9302747850142361</c:v>
                </c:pt>
                <c:pt idx="75">
                  <c:v>2.8250444499278009</c:v>
                </c:pt>
                <c:pt idx="76">
                  <c:v>2.704027902286108</c:v>
                </c:pt>
                <c:pt idx="77">
                  <c:v>2.5589787371894595</c:v>
                </c:pt>
                <c:pt idx="78">
                  <c:v>2.4766354525805587</c:v>
                </c:pt>
                <c:pt idx="79">
                  <c:v>2.3716575300179392</c:v>
                </c:pt>
                <c:pt idx="80">
                  <c:v>2.469340692091996</c:v>
                </c:pt>
                <c:pt idx="81">
                  <c:v>2.428276103082605</c:v>
                </c:pt>
                <c:pt idx="82">
                  <c:v>2.3395138777260769</c:v>
                </c:pt>
                <c:pt idx="83">
                  <c:v>2.4955525373209118</c:v>
                </c:pt>
                <c:pt idx="84">
                  <c:v>2.7445862706608755</c:v>
                </c:pt>
                <c:pt idx="85">
                  <c:v>2.7563541423280111</c:v>
                </c:pt>
                <c:pt idx="86">
                  <c:v>2.8880080199356426</c:v>
                </c:pt>
                <c:pt idx="87">
                  <c:v>2.7381555732458205</c:v>
                </c:pt>
                <c:pt idx="88">
                  <c:v>2.9122048977236847</c:v>
                </c:pt>
                <c:pt idx="89">
                  <c:v>2.8772474280317524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232232"/>
        <c:axId val="278666704"/>
      </c:scatterChart>
      <c:valAx>
        <c:axId val="21523223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666704"/>
        <c:crosses val="autoZero"/>
        <c:crossBetween val="midCat"/>
      </c:valAx>
      <c:valAx>
        <c:axId val="27866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232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14.17099953</v>
      </c>
      <c r="C2">
        <v>0.62370002000000002</v>
      </c>
      <c r="D2">
        <v>39.703998570000003</v>
      </c>
      <c r="E2">
        <v>1.0628000500000001</v>
      </c>
      <c r="F2">
        <v>339.30999756</v>
      </c>
      <c r="G2">
        <v>1.1244000199999999</v>
      </c>
      <c r="H2">
        <v>1007.33502197</v>
      </c>
      <c r="K2" s="2">
        <f>TREND(Calibration!$A$2:$A$4,Calibration!$B$2:$B$4,C2)</f>
        <v>399.26616968834577</v>
      </c>
      <c r="L2" s="2">
        <f>TREND(Calibration!$A$2:$A$4,Calibration!$C$2:$C$4,E2)</f>
        <v>410.23267629559155</v>
      </c>
      <c r="M2" s="2">
        <f>TREND(Calibration!$A$2:$A$4,Calibration!$D$2:$D$4,G2)</f>
        <v>422.49003785943506</v>
      </c>
      <c r="O2" s="2">
        <f>AVERAGE(K2:K409)</f>
        <v>402.36925375574589</v>
      </c>
    </row>
    <row r="3" spans="1:15" x14ac:dyDescent="0.25">
      <c r="A3">
        <v>3592</v>
      </c>
      <c r="B3">
        <v>14.18999958</v>
      </c>
      <c r="C3">
        <v>0.62540001000000001</v>
      </c>
      <c r="D3">
        <v>631.25402831999997</v>
      </c>
      <c r="E3">
        <v>1.06120002</v>
      </c>
      <c r="F3">
        <v>601.92199706999997</v>
      </c>
      <c r="G3">
        <v>1.12650001</v>
      </c>
      <c r="H3">
        <v>1203.9250488299999</v>
      </c>
      <c r="K3" s="2">
        <f>TREND(Calibration!$A$2:$A$4,Calibration!$B$2:$B$4,C3)</f>
        <v>400.30889396039743</v>
      </c>
      <c r="L3" s="2">
        <f>TREND(Calibration!$A$2:$A$4,Calibration!$C$2:$C$4,E3)</f>
        <v>409.58532731523587</v>
      </c>
      <c r="M3" s="2">
        <f>TREND(Calibration!$A$2:$A$4,Calibration!$D$2:$D$4,G3)</f>
        <v>423.35573555139626</v>
      </c>
    </row>
    <row r="4" spans="1:15" x14ac:dyDescent="0.25">
      <c r="A4">
        <v>8591</v>
      </c>
      <c r="B4">
        <v>14.17700005</v>
      </c>
      <c r="C4">
        <v>0.62159997</v>
      </c>
      <c r="D4">
        <v>638.30200194999998</v>
      </c>
      <c r="E4">
        <v>1.06120002</v>
      </c>
      <c r="F4">
        <v>670.89697265999996</v>
      </c>
      <c r="G4">
        <v>1.12650001</v>
      </c>
      <c r="H4">
        <v>1152.20800781</v>
      </c>
      <c r="K4" s="2">
        <f>TREND(Calibration!$A$2:$A$4,Calibration!$B$2:$B$4,C4)</f>
        <v>397.9780602832775</v>
      </c>
      <c r="L4" s="2">
        <f>TREND(Calibration!$A$2:$A$4,Calibration!$C$2:$C$4,E4)</f>
        <v>409.58532731523587</v>
      </c>
      <c r="M4" s="2">
        <f>TREND(Calibration!$A$2:$A$4,Calibration!$D$2:$D$4,G4)</f>
        <v>423.35573555139626</v>
      </c>
    </row>
    <row r="5" spans="1:15" x14ac:dyDescent="0.25">
      <c r="A5">
        <v>13591</v>
      </c>
      <c r="B5">
        <v>14.18700027</v>
      </c>
      <c r="C5">
        <v>0.62</v>
      </c>
      <c r="D5">
        <v>1049.0119628899999</v>
      </c>
      <c r="E5">
        <v>1.24319994</v>
      </c>
      <c r="F5">
        <v>507.94299316000001</v>
      </c>
      <c r="G5">
        <v>1.12650001</v>
      </c>
      <c r="H5">
        <v>9.9000003020963209E+37</v>
      </c>
      <c r="K5" s="2">
        <f>TREND(Calibration!$A$2:$A$4,Calibration!$B$2:$B$4,C5)</f>
        <v>396.99668536133419</v>
      </c>
      <c r="L5" s="2">
        <f>TREND(Calibration!$A$2:$A$4,Calibration!$C$2:$C$4,E5)</f>
        <v>483.21986081573726</v>
      </c>
      <c r="M5" s="2">
        <f>TREND(Calibration!$A$2:$A$4,Calibration!$D$2:$D$4,G5)</f>
        <v>423.35573555139626</v>
      </c>
    </row>
    <row r="6" spans="1:15" x14ac:dyDescent="0.25">
      <c r="A6">
        <v>18593</v>
      </c>
      <c r="B6">
        <v>14.20699978</v>
      </c>
      <c r="C6">
        <v>0.61559998999999999</v>
      </c>
      <c r="D6">
        <v>893.06500243999994</v>
      </c>
      <c r="E6">
        <v>1.0704</v>
      </c>
      <c r="F6">
        <v>211.48699951</v>
      </c>
      <c r="G6">
        <v>1.12600005</v>
      </c>
      <c r="H6">
        <v>9.9000003020963209E+37</v>
      </c>
      <c r="K6" s="2">
        <f>TREND(Calibration!$A$2:$A$4,Calibration!$B$2:$B$4,C6)</f>
        <v>394.29784758918851</v>
      </c>
      <c r="L6" s="2">
        <f>TREND(Calibration!$A$2:$A$4,Calibration!$C$2:$C$4,E6)</f>
        <v>413.3075060695669</v>
      </c>
      <c r="M6" s="2">
        <f>TREND(Calibration!$A$2:$A$4,Calibration!$D$2:$D$4,G6)</f>
        <v>423.14963256134729</v>
      </c>
    </row>
    <row r="7" spans="1:15" x14ac:dyDescent="0.25">
      <c r="A7">
        <v>23598</v>
      </c>
      <c r="B7">
        <v>14.239000320000001</v>
      </c>
      <c r="C7">
        <v>0.61729997000000003</v>
      </c>
      <c r="D7">
        <v>461.09698486000002</v>
      </c>
      <c r="E7">
        <v>1.0671000500000001</v>
      </c>
      <c r="F7">
        <v>613.39599609000004</v>
      </c>
      <c r="G7">
        <v>1.1244000199999999</v>
      </c>
      <c r="H7">
        <v>9.9000003020963209E+37</v>
      </c>
      <c r="K7" s="2">
        <f>TREND(Calibration!$A$2:$A$4,Calibration!$B$2:$B$4,C7)</f>
        <v>395.3405657275319</v>
      </c>
      <c r="L7" s="2">
        <f>TREND(Calibration!$A$2:$A$4,Calibration!$C$2:$C$4,E7)</f>
        <v>411.97239406058918</v>
      </c>
      <c r="M7" s="2">
        <f>TREND(Calibration!$A$2:$A$4,Calibration!$D$2:$D$4,G7)</f>
        <v>422.49003785943506</v>
      </c>
    </row>
    <row r="8" spans="1:15" x14ac:dyDescent="0.25">
      <c r="A8">
        <v>28595</v>
      </c>
      <c r="B8">
        <v>14.210000040000001</v>
      </c>
      <c r="C8">
        <v>0.61890000000000001</v>
      </c>
      <c r="D8">
        <v>9.9000003020963209E+37</v>
      </c>
      <c r="E8">
        <v>1.06599998</v>
      </c>
      <c r="F8">
        <v>745.85699463000003</v>
      </c>
      <c r="G8">
        <v>1.12539995</v>
      </c>
      <c r="H8">
        <v>9.9000003020963209E+37</v>
      </c>
      <c r="K8" s="2">
        <f>TREND(Calibration!$A$2:$A$4,Calibration!$B$2:$B$4,C8)</f>
        <v>396.32197745172482</v>
      </c>
      <c r="L8" s="2">
        <f>TREND(Calibration!$A$2:$A$4,Calibration!$C$2:$C$4,E8)</f>
        <v>411.52732166018427</v>
      </c>
      <c r="M8" s="2">
        <f>TREND(Calibration!$A$2:$A$4,Calibration!$D$2:$D$4,G8)</f>
        <v>422.90224796192263</v>
      </c>
    </row>
    <row r="9" spans="1:15" x14ac:dyDescent="0.25">
      <c r="A9">
        <v>33595</v>
      </c>
      <c r="B9">
        <v>14.20600033</v>
      </c>
      <c r="C9">
        <v>0.62050002999999998</v>
      </c>
      <c r="D9">
        <v>1250.3470459</v>
      </c>
      <c r="E9">
        <v>1.06869996</v>
      </c>
      <c r="F9">
        <v>571.40100098000005</v>
      </c>
      <c r="G9">
        <v>1.12329996</v>
      </c>
      <c r="H9">
        <v>9.9000003020963209E+37</v>
      </c>
      <c r="K9" s="2">
        <f>TREND(Calibration!$A$2:$A$4,Calibration!$B$2:$B$4,C9)</f>
        <v>397.30338917591774</v>
      </c>
      <c r="L9" s="2">
        <f>TREND(Calibration!$A$2:$A$4,Calibration!$C$2:$C$4,E9)</f>
        <v>412.61969449068158</v>
      </c>
      <c r="M9" s="2">
        <f>TREND(Calibration!$A$2:$A$4,Calibration!$D$2:$D$4,G9)</f>
        <v>422.03655026996142</v>
      </c>
    </row>
    <row r="10" spans="1:15" x14ac:dyDescent="0.25">
      <c r="A10">
        <v>38601</v>
      </c>
      <c r="B10">
        <v>14.196999549999999</v>
      </c>
      <c r="C10">
        <v>0.61830001999999995</v>
      </c>
      <c r="D10">
        <v>299.73699950999998</v>
      </c>
      <c r="E10">
        <v>1.08759999</v>
      </c>
      <c r="F10">
        <v>9.9000003020963209E+37</v>
      </c>
      <c r="G10">
        <v>1.1238000399999999</v>
      </c>
      <c r="H10">
        <v>788.40502930000002</v>
      </c>
      <c r="K10" s="2">
        <f>TREND(Calibration!$A$2:$A$4,Calibration!$B$2:$B$4,C10)</f>
        <v>395.9539672229908</v>
      </c>
      <c r="L10" s="2">
        <f>TREND(Calibration!$A$2:$A$4,Calibration!$C$2:$C$4,E10)</f>
        <v>420.26637308370226</v>
      </c>
      <c r="M10" s="2">
        <f>TREND(Calibration!$A$2:$A$4,Calibration!$D$2:$D$4,G10)</f>
        <v>422.24270272868546</v>
      </c>
    </row>
    <row r="11" spans="1:15" x14ac:dyDescent="0.25">
      <c r="A11">
        <v>43595</v>
      </c>
      <c r="B11">
        <v>14.15499973</v>
      </c>
      <c r="C11">
        <v>0.61400001999999998</v>
      </c>
      <c r="D11">
        <v>905.85601807</v>
      </c>
      <c r="E11">
        <v>1.1010999699999999</v>
      </c>
      <c r="F11">
        <v>1187.29296875</v>
      </c>
      <c r="G11">
        <v>1.12600005</v>
      </c>
      <c r="H11">
        <v>1324.1199951200001</v>
      </c>
      <c r="K11" s="2">
        <f>TREND(Calibration!$A$2:$A$4,Calibration!$B$2:$B$4,C11)</f>
        <v>393.31647266724519</v>
      </c>
      <c r="L11" s="2">
        <f>TREND(Calibration!$A$2:$A$4,Calibration!$C$2:$C$4,E11)</f>
        <v>425.72826960303098</v>
      </c>
      <c r="M11" s="2">
        <f>TREND(Calibration!$A$2:$A$4,Calibration!$D$2:$D$4,G11)</f>
        <v>423.14963256134729</v>
      </c>
    </row>
    <row r="12" spans="1:15" x14ac:dyDescent="0.25">
      <c r="A12">
        <v>48595</v>
      </c>
      <c r="B12">
        <v>14.12899971</v>
      </c>
      <c r="C12">
        <v>0.61240000000000006</v>
      </c>
      <c r="D12">
        <v>9.9000003020963209E+37</v>
      </c>
      <c r="E12">
        <v>1.1248999799999999</v>
      </c>
      <c r="F12">
        <v>458.39401244999999</v>
      </c>
      <c r="G12">
        <v>1.1297999599999999</v>
      </c>
      <c r="H12">
        <v>9.9000003020963209E+37</v>
      </c>
      <c r="K12" s="2">
        <f>TREND(Calibration!$A$2:$A$4,Calibration!$B$2:$B$4,C12)</f>
        <v>392.33506707676054</v>
      </c>
      <c r="L12" s="2">
        <f>TREND(Calibration!$A$2:$A$4,Calibration!$C$2:$C$4,E12)</f>
        <v>435.35740918538499</v>
      </c>
      <c r="M12" s="2">
        <f>TREND(Calibration!$A$2:$A$4,Calibration!$D$2:$D$4,G12)</f>
        <v>424.71610350485662</v>
      </c>
    </row>
    <row r="13" spans="1:15" x14ac:dyDescent="0.25">
      <c r="A13">
        <v>53596</v>
      </c>
      <c r="B13">
        <v>14.1420002</v>
      </c>
      <c r="C13">
        <v>0.61669998999999998</v>
      </c>
      <c r="D13">
        <v>874.93298340000001</v>
      </c>
      <c r="E13">
        <v>1.1519000500000001</v>
      </c>
      <c r="F13">
        <v>646.53002930000002</v>
      </c>
      <c r="G13">
        <v>1.13890004</v>
      </c>
      <c r="H13">
        <v>9.9000003020963209E+37</v>
      </c>
      <c r="K13" s="2">
        <f>TREND(Calibration!$A$2:$A$4,Calibration!$B$2:$B$4,C13)</f>
        <v>394.97255549879787</v>
      </c>
      <c r="L13" s="2">
        <f>TREND(Calibration!$A$2:$A$4,Calibration!$C$2:$C$4,E13)</f>
        <v>446.28124672845036</v>
      </c>
      <c r="M13" s="2">
        <f>TREND(Calibration!$A$2:$A$4,Calibration!$D$2:$D$4,G13)</f>
        <v>428.46751101282661</v>
      </c>
    </row>
    <row r="14" spans="1:15" x14ac:dyDescent="0.25">
      <c r="A14">
        <v>58596</v>
      </c>
      <c r="B14">
        <v>14.17399979</v>
      </c>
      <c r="C14">
        <v>0.61400001999999998</v>
      </c>
      <c r="D14">
        <v>716.35101318</v>
      </c>
      <c r="E14">
        <v>1.28040004</v>
      </c>
      <c r="F14">
        <v>794.39501953000001</v>
      </c>
      <c r="G14">
        <v>1.13619995</v>
      </c>
      <c r="H14">
        <v>9.9000003020963209E+37</v>
      </c>
      <c r="K14" s="2">
        <f>TREND(Calibration!$A$2:$A$4,Calibration!$B$2:$B$4,C14)</f>
        <v>393.31647266724519</v>
      </c>
      <c r="L14" s="2">
        <f>TREND(Calibration!$A$2:$A$4,Calibration!$C$2:$C$4,E14)</f>
        <v>498.27048286915351</v>
      </c>
      <c r="M14" s="2">
        <f>TREND(Calibration!$A$2:$A$4,Calibration!$D$2:$D$4,G14)</f>
        <v>427.35442872144074</v>
      </c>
    </row>
    <row r="15" spans="1:15" x14ac:dyDescent="0.25">
      <c r="A15">
        <v>63597</v>
      </c>
      <c r="B15">
        <v>14.184000019999999</v>
      </c>
      <c r="C15">
        <v>0.61669998999999998</v>
      </c>
      <c r="D15">
        <v>684.21301270000004</v>
      </c>
      <c r="E15">
        <v>1.21019995</v>
      </c>
      <c r="F15">
        <v>726.39599609000004</v>
      </c>
      <c r="G15">
        <v>1.13460004</v>
      </c>
      <c r="H15">
        <v>9.9000003020963209E+37</v>
      </c>
      <c r="K15" s="2">
        <f>TREND(Calibration!$A$2:$A$4,Calibration!$B$2:$B$4,C15)</f>
        <v>394.97255549879787</v>
      </c>
      <c r="L15" s="2">
        <f>TREND(Calibration!$A$2:$A$4,Calibration!$C$2:$C$4,E15)</f>
        <v>469.86854247905222</v>
      </c>
      <c r="M15" s="2">
        <f>TREND(Calibration!$A$2:$A$4,Calibration!$D$2:$D$4,G15)</f>
        <v>426.69488348820369</v>
      </c>
    </row>
    <row r="16" spans="1:15" x14ac:dyDescent="0.25">
      <c r="A16">
        <v>68596</v>
      </c>
      <c r="B16">
        <v>14.18999958</v>
      </c>
      <c r="C16">
        <v>0.61619997000000004</v>
      </c>
      <c r="D16">
        <v>803.75701904000005</v>
      </c>
      <c r="E16">
        <v>1.2361999800000001</v>
      </c>
      <c r="F16">
        <v>772.08599853999999</v>
      </c>
      <c r="G16">
        <v>1.1340999599999999</v>
      </c>
      <c r="H16">
        <v>9.9000003020963209E+37</v>
      </c>
      <c r="K16" s="2">
        <f>TREND(Calibration!$A$2:$A$4,Calibration!$B$2:$B$4,C16)</f>
        <v>394.66585781792259</v>
      </c>
      <c r="L16" s="2">
        <f>TREND(Calibration!$A$2:$A$4,Calibration!$C$2:$C$4,E16)</f>
        <v>480.38777831195284</v>
      </c>
      <c r="M16" s="2">
        <f>TREND(Calibration!$A$2:$A$4,Calibration!$D$2:$D$4,G16)</f>
        <v>426.48873102947954</v>
      </c>
    </row>
    <row r="17" spans="1:13" x14ac:dyDescent="0.25">
      <c r="A17">
        <v>73597</v>
      </c>
      <c r="B17">
        <v>14.20699978</v>
      </c>
      <c r="C17">
        <v>0.61559998999999999</v>
      </c>
      <c r="D17">
        <v>1056.4350585899999</v>
      </c>
      <c r="E17">
        <v>1.31550002</v>
      </c>
      <c r="F17">
        <v>605.75299071999996</v>
      </c>
      <c r="G17">
        <v>1.1352000200000001</v>
      </c>
      <c r="H17">
        <v>9.9000003020963209E+37</v>
      </c>
      <c r="K17" s="2">
        <f>TREND(Calibration!$A$2:$A$4,Calibration!$B$2:$B$4,C17)</f>
        <v>394.29784758918851</v>
      </c>
      <c r="L17" s="2">
        <f>TREND(Calibration!$A$2:$A$4,Calibration!$C$2:$C$4,E17)</f>
        <v>512.47142676614499</v>
      </c>
      <c r="M17" s="2">
        <f>TREND(Calibration!$A$2:$A$4,Calibration!$D$2:$D$4,G17)</f>
        <v>426.94221861895329</v>
      </c>
    </row>
    <row r="18" spans="1:13" x14ac:dyDescent="0.25">
      <c r="A18">
        <v>78598</v>
      </c>
      <c r="B18">
        <v>14.25599957</v>
      </c>
      <c r="C18">
        <v>0.62809998</v>
      </c>
      <c r="D18">
        <v>1150.84997559</v>
      </c>
      <c r="E18">
        <v>1.32579994</v>
      </c>
      <c r="F18">
        <v>576.34100341999999</v>
      </c>
      <c r="G18">
        <v>1.1340999599999999</v>
      </c>
      <c r="H18">
        <v>9.9000003020963209E+37</v>
      </c>
      <c r="K18" s="2">
        <f>TREND(Calibration!$A$2:$A$4,Calibration!$B$2:$B$4,C18)</f>
        <v>401.96497679195005</v>
      </c>
      <c r="L18" s="2">
        <f>TREND(Calibration!$A$2:$A$4,Calibration!$C$2:$C$4,E18)</f>
        <v>516.63862532476242</v>
      </c>
      <c r="M18" s="2">
        <f>TREND(Calibration!$A$2:$A$4,Calibration!$D$2:$D$4,G18)</f>
        <v>426.48873102947954</v>
      </c>
    </row>
    <row r="19" spans="1:13" x14ac:dyDescent="0.25">
      <c r="A19">
        <v>83598</v>
      </c>
      <c r="B19">
        <v>14.25199986</v>
      </c>
      <c r="C19">
        <v>0.63080000999999997</v>
      </c>
      <c r="D19">
        <v>1018.55700684</v>
      </c>
      <c r="E19">
        <v>1.4117000099999999</v>
      </c>
      <c r="F19">
        <v>769.61602783000001</v>
      </c>
      <c r="G19">
        <v>1.1395000200000001</v>
      </c>
      <c r="H19">
        <v>1152.29504395</v>
      </c>
      <c r="K19" s="2">
        <f>TREND(Calibration!$A$2:$A$4,Calibration!$B$2:$B$4,C19)</f>
        <v>403.62109642575234</v>
      </c>
      <c r="L19" s="2">
        <f>TREND(Calibration!$A$2:$A$4,Calibration!$C$2:$C$4,E19)</f>
        <v>551.39255039302839</v>
      </c>
      <c r="M19" s="2">
        <f>TREND(Calibration!$A$2:$A$4,Calibration!$D$2:$D$4,G19)</f>
        <v>428.71484614357627</v>
      </c>
    </row>
    <row r="20" spans="1:13" x14ac:dyDescent="0.25">
      <c r="A20">
        <v>88598</v>
      </c>
      <c r="B20">
        <v>14.225999829999999</v>
      </c>
      <c r="C20">
        <v>0.63940001000000002</v>
      </c>
      <c r="D20">
        <v>9.9000003020963209E+37</v>
      </c>
      <c r="E20">
        <v>1.34689999</v>
      </c>
      <c r="F20">
        <v>747.26397704999999</v>
      </c>
      <c r="G20">
        <v>1.14059997</v>
      </c>
      <c r="H20">
        <v>9.9000003020963209E+37</v>
      </c>
      <c r="K20" s="2">
        <f>TREND(Calibration!$A$2:$A$4,Calibration!$B$2:$B$4,C20)</f>
        <v>408.89608553724361</v>
      </c>
      <c r="L20" s="2">
        <f>TREND(Calibration!$A$2:$A$4,Calibration!$C$2:$C$4,E20)</f>
        <v>525.1754001683297</v>
      </c>
      <c r="M20" s="2">
        <f>TREND(Calibration!$A$2:$A$4,Calibration!$D$2:$D$4,G20)</f>
        <v>429.1682883867644</v>
      </c>
    </row>
    <row r="21" spans="1:13" x14ac:dyDescent="0.25">
      <c r="A21">
        <v>93598</v>
      </c>
      <c r="B21">
        <v>14.25199986</v>
      </c>
      <c r="C21">
        <v>0.64370000000000005</v>
      </c>
      <c r="D21">
        <v>9.9000003020963209E+37</v>
      </c>
      <c r="E21">
        <v>1.6411999500000001</v>
      </c>
      <c r="F21">
        <v>995.25</v>
      </c>
      <c r="G21">
        <v>1.1497000500000001</v>
      </c>
      <c r="H21">
        <v>9.9000003020963209E+37</v>
      </c>
      <c r="K21" s="2">
        <f>TREND(Calibration!$A$2:$A$4,Calibration!$B$2:$B$4,C21)</f>
        <v>411.53357395928094</v>
      </c>
      <c r="L21" s="2">
        <f>TREND(Calibration!$A$2:$A$4,Calibration!$C$2:$C$4,E21)</f>
        <v>644.24490450556368</v>
      </c>
      <c r="M21" s="2">
        <f>TREND(Calibration!$A$2:$A$4,Calibration!$D$2:$D$4,G21)</f>
        <v>432.91969589473445</v>
      </c>
    </row>
    <row r="22" spans="1:13" x14ac:dyDescent="0.25">
      <c r="A22">
        <v>98599</v>
      </c>
      <c r="B22">
        <v>14.352000240000001</v>
      </c>
      <c r="C22">
        <v>0.64259999999999995</v>
      </c>
      <c r="D22">
        <v>9.9000003020963209E+37</v>
      </c>
      <c r="E22">
        <v>1.55480003</v>
      </c>
      <c r="F22">
        <v>1062.72595215</v>
      </c>
      <c r="G22">
        <v>1.15620005</v>
      </c>
      <c r="H22">
        <v>1203.7209472699999</v>
      </c>
      <c r="K22" s="2">
        <f>TREND(Calibration!$A$2:$A$4,Calibration!$B$2:$B$4,C22)</f>
        <v>410.85886604967158</v>
      </c>
      <c r="L22" s="2">
        <f>TREND(Calibration!$A$2:$A$4,Calibration!$C$2:$C$4,E22)</f>
        <v>609.28874736175476</v>
      </c>
      <c r="M22" s="2">
        <f>TREND(Calibration!$A$2:$A$4,Calibration!$D$2:$D$4,G22)</f>
        <v>435.59924912962958</v>
      </c>
    </row>
    <row r="23" spans="1:13" x14ac:dyDescent="0.25">
      <c r="A23">
        <v>103599</v>
      </c>
      <c r="B23">
        <v>14.44999981</v>
      </c>
      <c r="C23">
        <v>0.65240001999999997</v>
      </c>
      <c r="D23">
        <v>1294.01501465</v>
      </c>
      <c r="E23">
        <v>1.54990005</v>
      </c>
      <c r="F23">
        <v>980.36901854999996</v>
      </c>
      <c r="G23">
        <v>1.16050005</v>
      </c>
      <c r="H23">
        <v>1330.59802246</v>
      </c>
      <c r="K23" s="2">
        <f>TREND(Calibration!$A$2:$A$4,Calibration!$B$2:$B$4,C23)</f>
        <v>416.86991242088044</v>
      </c>
      <c r="L23" s="2">
        <f>TREND(Calibration!$A$2:$A$4,Calibration!$C$2:$C$4,E23)</f>
        <v>607.30628637242137</v>
      </c>
      <c r="M23" s="2">
        <f>TREND(Calibration!$A$2:$A$4,Calibration!$D$2:$D$4,G23)</f>
        <v>437.37187665425256</v>
      </c>
    </row>
    <row r="24" spans="1:13" x14ac:dyDescent="0.25">
      <c r="A24">
        <v>108598</v>
      </c>
      <c r="B24">
        <v>14.53100014</v>
      </c>
      <c r="C24">
        <v>0.65130001000000004</v>
      </c>
      <c r="D24">
        <v>1232.04394531</v>
      </c>
      <c r="E24">
        <v>1.58990002</v>
      </c>
      <c r="F24">
        <v>1175.6149902300001</v>
      </c>
      <c r="G24">
        <v>1.1670000599999999</v>
      </c>
      <c r="H24">
        <v>9.9000003020963209E+37</v>
      </c>
      <c r="K24" s="2">
        <f>TREND(Calibration!$A$2:$A$4,Calibration!$B$2:$B$4,C24)</f>
        <v>416.19519837756286</v>
      </c>
      <c r="L24" s="2">
        <f>TREND(Calibration!$A$2:$A$4,Calibration!$C$2:$C$4,E24)</f>
        <v>623.48969530460147</v>
      </c>
      <c r="M24" s="2">
        <f>TREND(Calibration!$A$2:$A$4,Calibration!$D$2:$D$4,G24)</f>
        <v>440.05143401153731</v>
      </c>
    </row>
    <row r="25" spans="1:13" x14ac:dyDescent="0.25">
      <c r="A25">
        <v>113600</v>
      </c>
      <c r="B25">
        <v>14.614999770000001</v>
      </c>
      <c r="C25">
        <v>0.64590000999999997</v>
      </c>
      <c r="D25">
        <v>1088.9499511700001</v>
      </c>
      <c r="E25">
        <v>1.51540005</v>
      </c>
      <c r="F25">
        <v>9.9000003020963209E+37</v>
      </c>
      <c r="G25">
        <v>1.1703000100000001</v>
      </c>
      <c r="H25">
        <v>920.77301024999997</v>
      </c>
      <c r="K25" s="2">
        <f>TREND(Calibration!$A$2:$A$4,Calibration!$B$2:$B$4,C25)</f>
        <v>412.88299591220789</v>
      </c>
      <c r="L25" s="2">
        <f>TREND(Calibration!$A$2:$A$4,Calibration!$C$2:$C$4,E25)</f>
        <v>593.34808569976565</v>
      </c>
      <c r="M25" s="2">
        <f>TREND(Calibration!$A$2:$A$4,Calibration!$D$2:$D$4,G25)</f>
        <v>441.41180196499772</v>
      </c>
    </row>
    <row r="26" spans="1:13" x14ac:dyDescent="0.25">
      <c r="A26">
        <v>118600</v>
      </c>
      <c r="B26">
        <v>14.62800026</v>
      </c>
      <c r="C26">
        <v>0.64259999999999995</v>
      </c>
      <c r="D26">
        <v>1075.06604004</v>
      </c>
      <c r="E26">
        <v>1.6162999899999999</v>
      </c>
      <c r="F26">
        <v>1169.0219726600001</v>
      </c>
      <c r="G26">
        <v>1.17939997</v>
      </c>
      <c r="H26">
        <v>9.9000003020963209E+37</v>
      </c>
      <c r="K26" s="2">
        <f>TREND(Calibration!$A$2:$A$4,Calibration!$B$2:$B$4,C26)</f>
        <v>410.85886604967158</v>
      </c>
      <c r="L26" s="2">
        <f>TREND(Calibration!$A$2:$A$4,Calibration!$C$2:$C$4,E26)</f>
        <v>634.17074107306792</v>
      </c>
      <c r="M26" s="2">
        <f>TREND(Calibration!$A$2:$A$4,Calibration!$D$2:$D$4,G26)</f>
        <v>445.16316000429259</v>
      </c>
    </row>
    <row r="27" spans="1:13" x14ac:dyDescent="0.25">
      <c r="A27">
        <v>123600</v>
      </c>
      <c r="B27">
        <v>14.74800014</v>
      </c>
      <c r="C27">
        <v>0.64529996999999995</v>
      </c>
      <c r="D27">
        <v>980.64300536999997</v>
      </c>
      <c r="E27">
        <v>1.7287000400000001</v>
      </c>
      <c r="F27">
        <v>9.9000003020963209E+37</v>
      </c>
      <c r="G27">
        <v>1.17999995</v>
      </c>
      <c r="H27">
        <v>1351.8110351600001</v>
      </c>
      <c r="K27" s="2">
        <f>TREND(Calibration!$A$2:$A$4,Calibration!$B$2:$B$4,C27)</f>
        <v>412.51494888122426</v>
      </c>
      <c r="L27" s="2">
        <f>TREND(Calibration!$A$2:$A$4,Calibration!$C$2:$C$4,E27)</f>
        <v>679.64617450833009</v>
      </c>
      <c r="M27" s="2">
        <f>TREND(Calibration!$A$2:$A$4,Calibration!$D$2:$D$4,G27)</f>
        <v>445.4104951350422</v>
      </c>
    </row>
    <row r="28" spans="1:13" x14ac:dyDescent="0.25">
      <c r="A28">
        <v>128600</v>
      </c>
      <c r="B28">
        <v>14.90699959</v>
      </c>
      <c r="C28">
        <v>0.63889998000000003</v>
      </c>
      <c r="D28">
        <v>680.23101807</v>
      </c>
      <c r="E28">
        <v>1.7897000300000001</v>
      </c>
      <c r="F28">
        <v>9.9000003020963209E+37</v>
      </c>
      <c r="G28">
        <v>1.18110001</v>
      </c>
      <c r="H28">
        <v>1296.5909423799999</v>
      </c>
      <c r="K28" s="2">
        <f>TREND(Calibration!$A$2:$A$4,Calibration!$B$2:$B$4,C28)</f>
        <v>408.58938172265999</v>
      </c>
      <c r="L28" s="2">
        <f>TREND(Calibration!$A$2:$A$4,Calibration!$C$2:$C$4,E28)</f>
        <v>704.32588759383725</v>
      </c>
      <c r="M28" s="2">
        <f>TREND(Calibration!$A$2:$A$4,Calibration!$D$2:$D$4,G28)</f>
        <v>445.86398272451589</v>
      </c>
    </row>
    <row r="29" spans="1:13" x14ac:dyDescent="0.25">
      <c r="A29">
        <v>133599</v>
      </c>
      <c r="B29">
        <v>15.027000429999999</v>
      </c>
      <c r="C29">
        <v>0.63559997000000001</v>
      </c>
      <c r="D29">
        <v>-16.798000340000002</v>
      </c>
      <c r="E29">
        <v>1.59800005</v>
      </c>
      <c r="F29">
        <v>1324.6939697299999</v>
      </c>
      <c r="G29">
        <v>1.1815999699999999</v>
      </c>
      <c r="H29">
        <v>9.9000003020963209E+37</v>
      </c>
      <c r="K29" s="2">
        <f>TREND(Calibration!$A$2:$A$4,Calibration!$B$2:$B$4,C29)</f>
        <v>406.56525186012368</v>
      </c>
      <c r="L29" s="2">
        <f>TREND(Calibration!$A$2:$A$4,Calibration!$C$2:$C$4,E29)</f>
        <v>626.76685020879074</v>
      </c>
      <c r="M29" s="2">
        <f>TREND(Calibration!$A$2:$A$4,Calibration!$D$2:$D$4,G29)</f>
        <v>446.07008571456481</v>
      </c>
    </row>
    <row r="30" spans="1:13" x14ac:dyDescent="0.25">
      <c r="A30">
        <v>138600</v>
      </c>
      <c r="B30">
        <v>15.09200001</v>
      </c>
      <c r="C30">
        <v>0.63779998000000004</v>
      </c>
      <c r="D30">
        <v>911.65100098000005</v>
      </c>
      <c r="E30">
        <v>1.5596000000000001</v>
      </c>
      <c r="F30">
        <v>1024.7270507799999</v>
      </c>
      <c r="G30">
        <v>1.1832</v>
      </c>
      <c r="H30">
        <v>9.9000003020963209E+37</v>
      </c>
      <c r="K30" s="2">
        <f>TREND(Calibration!$A$2:$A$4,Calibration!$B$2:$B$4,C30)</f>
        <v>407.91467381305068</v>
      </c>
      <c r="L30" s="2">
        <f>TREND(Calibration!$A$2:$A$4,Calibration!$C$2:$C$4,E30)</f>
        <v>611.23074575255851</v>
      </c>
      <c r="M30" s="2">
        <f>TREND(Calibration!$A$2:$A$4,Calibration!$D$2:$D$4,G30)</f>
        <v>446.72968041647704</v>
      </c>
    </row>
    <row r="31" spans="1:13" x14ac:dyDescent="0.25">
      <c r="A31">
        <v>143599</v>
      </c>
      <c r="B31">
        <v>15.125</v>
      </c>
      <c r="C31">
        <v>0.63559997000000001</v>
      </c>
      <c r="D31">
        <v>928.95898437000005</v>
      </c>
      <c r="E31">
        <v>1.68060005</v>
      </c>
      <c r="F31">
        <v>939.51898193</v>
      </c>
      <c r="G31">
        <v>1.1875</v>
      </c>
      <c r="H31">
        <v>9.9000003020963209E+37</v>
      </c>
      <c r="K31" s="2">
        <f>TREND(Calibration!$A$2:$A$4,Calibration!$B$2:$B$4,C31)</f>
        <v>406.56525186012368</v>
      </c>
      <c r="L31" s="2">
        <f>TREND(Calibration!$A$2:$A$4,Calibration!$C$2:$C$4,E31)</f>
        <v>660.18561471781595</v>
      </c>
      <c r="M31" s="2">
        <f>TREND(Calibration!$A$2:$A$4,Calibration!$D$2:$D$4,G31)</f>
        <v>448.50230794110001</v>
      </c>
    </row>
    <row r="32" spans="1:13" x14ac:dyDescent="0.25">
      <c r="A32">
        <v>148600</v>
      </c>
      <c r="B32">
        <v>15.18900013</v>
      </c>
      <c r="C32">
        <v>0.63829999999999998</v>
      </c>
      <c r="D32">
        <v>299.80300903</v>
      </c>
      <c r="E32">
        <v>1.6552</v>
      </c>
      <c r="F32">
        <v>518.12902831999997</v>
      </c>
      <c r="G32">
        <v>1.19289994</v>
      </c>
      <c r="H32">
        <v>9.9000003020963209E+37</v>
      </c>
      <c r="K32" s="2">
        <f>TREND(Calibration!$A$2:$A$4,Calibration!$B$2:$B$4,C32)</f>
        <v>408.22137149392597</v>
      </c>
      <c r="L32" s="2">
        <f>TREND(Calibration!$A$2:$A$4,Calibration!$C$2:$C$4,E32)</f>
        <v>649.90912210925103</v>
      </c>
      <c r="M32" s="2">
        <f>TREND(Calibration!$A$2:$A$4,Calibration!$D$2:$D$4,G32)</f>
        <v>450.72837358652157</v>
      </c>
    </row>
    <row r="33" spans="1:13" x14ac:dyDescent="0.25">
      <c r="A33">
        <v>153612</v>
      </c>
      <c r="B33">
        <v>15.305999760000001</v>
      </c>
      <c r="C33">
        <v>0.64050001000000001</v>
      </c>
      <c r="D33">
        <v>628.05102538999995</v>
      </c>
      <c r="E33">
        <v>1.7033</v>
      </c>
      <c r="F33">
        <v>9.9000003020963209E+37</v>
      </c>
      <c r="G33">
        <v>1.20379996</v>
      </c>
      <c r="H33">
        <v>919.41101074000005</v>
      </c>
      <c r="K33" s="2">
        <f>TREND(Calibration!$A$2:$A$4,Calibration!$B$2:$B$4,C33)</f>
        <v>409.57079344685292</v>
      </c>
      <c r="L33" s="2">
        <f>TREND(Calibration!$A$2:$A$4,Calibration!$C$2:$C$4,E33)</f>
        <v>669.3696859456204</v>
      </c>
      <c r="M33" s="2">
        <f>TREND(Calibration!$A$2:$A$4,Calibration!$D$2:$D$4,G33)</f>
        <v>455.22178648674037</v>
      </c>
    </row>
    <row r="34" spans="1:13" x14ac:dyDescent="0.25">
      <c r="A34">
        <v>158600</v>
      </c>
      <c r="B34">
        <v>15.3579998</v>
      </c>
      <c r="C34">
        <v>0.63779998000000004</v>
      </c>
      <c r="D34">
        <v>9.9000003020963209E+37</v>
      </c>
      <c r="E34">
        <v>1.6627999499999999</v>
      </c>
      <c r="F34">
        <v>1295.37402344</v>
      </c>
      <c r="G34">
        <v>1.20700002</v>
      </c>
      <c r="H34">
        <v>9.9000003020963209E+37</v>
      </c>
      <c r="K34" s="2">
        <f>TREND(Calibration!$A$2:$A$4,Calibration!$B$2:$B$4,C34)</f>
        <v>407.91467381305068</v>
      </c>
      <c r="L34" s="2">
        <f>TREND(Calibration!$A$2:$A$4,Calibration!$C$2:$C$4,E34)</f>
        <v>652.98395188322638</v>
      </c>
      <c r="M34" s="2">
        <f>TREND(Calibration!$A$2:$A$4,Calibration!$D$2:$D$4,G34)</f>
        <v>456.54097589056477</v>
      </c>
    </row>
    <row r="35" spans="1:13" x14ac:dyDescent="0.25">
      <c r="A35">
        <v>163601</v>
      </c>
      <c r="B35">
        <v>15.41300011</v>
      </c>
      <c r="C35">
        <v>0.63020003000000002</v>
      </c>
      <c r="D35">
        <v>9.9000003020963209E+37</v>
      </c>
      <c r="E35">
        <v>1.65470004</v>
      </c>
      <c r="F35">
        <v>1082.0510253899999</v>
      </c>
      <c r="G35">
        <v>1.21080005</v>
      </c>
      <c r="H35">
        <v>9.9000003020963209E+37</v>
      </c>
      <c r="K35" s="2">
        <f>TREND(Calibration!$A$2:$A$4,Calibration!$B$2:$B$4,C35)</f>
        <v>403.25308619701838</v>
      </c>
      <c r="L35" s="2">
        <f>TREND(Calibration!$A$2:$A$4,Calibration!$C$2:$C$4,E35)</f>
        <v>649.70684552930027</v>
      </c>
      <c r="M35" s="2">
        <f>TREND(Calibration!$A$2:$A$4,Calibration!$D$2:$D$4,G35)</f>
        <v>458.10749630274921</v>
      </c>
    </row>
    <row r="36" spans="1:13" x14ac:dyDescent="0.25">
      <c r="A36">
        <v>168602</v>
      </c>
      <c r="B36">
        <v>15.48799992</v>
      </c>
      <c r="C36">
        <v>0.62910001999999998</v>
      </c>
      <c r="D36">
        <v>9.9000003020963209E+37</v>
      </c>
      <c r="E36">
        <v>1.74870002</v>
      </c>
      <c r="F36">
        <v>1009.26000977</v>
      </c>
      <c r="G36">
        <v>1.2188999700000001</v>
      </c>
      <c r="H36">
        <v>9.9000003020963209E+37</v>
      </c>
      <c r="K36" s="2">
        <f>TREND(Calibration!$A$2:$A$4,Calibration!$B$2:$B$4,C36)</f>
        <v>402.57837215370074</v>
      </c>
      <c r="L36" s="2">
        <f>TREND(Calibration!$A$2:$A$4,Calibration!$C$2:$C$4,E36)</f>
        <v>687.73787695149247</v>
      </c>
      <c r="M36" s="2">
        <f>TREND(Calibration!$A$2:$A$4,Calibration!$D$2:$D$4,G36)</f>
        <v>461.44659889327113</v>
      </c>
    </row>
    <row r="37" spans="1:13" x14ac:dyDescent="0.25">
      <c r="A37">
        <v>173601</v>
      </c>
      <c r="B37">
        <v>15.57900047</v>
      </c>
      <c r="C37">
        <v>0.63450002999999999</v>
      </c>
      <c r="D37">
        <v>787.21197510000002</v>
      </c>
      <c r="E37">
        <v>1.7881</v>
      </c>
      <c r="F37">
        <v>9.9000003020963209E+37</v>
      </c>
      <c r="G37">
        <v>1.2216000600000001</v>
      </c>
      <c r="H37">
        <v>1094.7540283200001</v>
      </c>
      <c r="K37" s="2">
        <f>TREND(Calibration!$A$2:$A$4,Calibration!$B$2:$B$4,C37)</f>
        <v>405.89058075276398</v>
      </c>
      <c r="L37" s="2">
        <f>TREND(Calibration!$A$2:$A$4,Calibration!$C$2:$C$4,E37)</f>
        <v>703.67853861348158</v>
      </c>
      <c r="M37" s="2">
        <f>TREND(Calibration!$A$2:$A$4,Calibration!$D$2:$D$4,G37)</f>
        <v>462.55968118465699</v>
      </c>
    </row>
    <row r="38" spans="1:13" x14ac:dyDescent="0.25">
      <c r="A38">
        <v>178601</v>
      </c>
      <c r="B38">
        <v>15.536999700000001</v>
      </c>
      <c r="C38">
        <v>0.63129997000000004</v>
      </c>
      <c r="D38">
        <v>9.9000003020963209E+37</v>
      </c>
      <c r="E38">
        <v>1.8329000499999999</v>
      </c>
      <c r="F38">
        <v>667.04498291000004</v>
      </c>
      <c r="G38">
        <v>1.22640002</v>
      </c>
      <c r="H38">
        <v>9.9000003020963209E+37</v>
      </c>
      <c r="K38" s="2">
        <f>TREND(Calibration!$A$2:$A$4,Calibration!$B$2:$B$4,C38)</f>
        <v>403.92775730437813</v>
      </c>
      <c r="L38" s="2">
        <f>TREND(Calibration!$A$2:$A$4,Calibration!$C$2:$C$4,E38)</f>
        <v>721.80399044087312</v>
      </c>
      <c r="M38" s="2">
        <f>TREND(Calibration!$A$2:$A$4,Calibration!$D$2:$D$4,G38)</f>
        <v>464.53841169932889</v>
      </c>
    </row>
    <row r="39" spans="1:13" x14ac:dyDescent="0.25">
      <c r="A39">
        <v>183601</v>
      </c>
      <c r="B39">
        <v>15.585000040000001</v>
      </c>
      <c r="C39">
        <v>0.63510001000000005</v>
      </c>
      <c r="D39">
        <v>268.97799683</v>
      </c>
      <c r="E39">
        <v>1.9386999600000001</v>
      </c>
      <c r="F39">
        <v>9.9000003020963209E+37</v>
      </c>
      <c r="G39">
        <v>1.2308000299999999</v>
      </c>
      <c r="H39">
        <v>818.34997558999999</v>
      </c>
      <c r="K39" s="2">
        <f>TREND(Calibration!$A$2:$A$4,Calibration!$B$2:$B$4,C39)</f>
        <v>406.258590981498</v>
      </c>
      <c r="L39" s="2">
        <f>TREND(Calibration!$A$2:$A$4,Calibration!$C$2:$C$4,E39)</f>
        <v>764.60910275765355</v>
      </c>
      <c r="M39" s="2">
        <f>TREND(Calibration!$A$2:$A$4,Calibration!$D$2:$D$4,G39)</f>
        <v>466.35226724226288</v>
      </c>
    </row>
    <row r="40" spans="1:13" x14ac:dyDescent="0.25">
      <c r="A40">
        <v>188602</v>
      </c>
      <c r="B40">
        <v>15.559000019999999</v>
      </c>
      <c r="C40">
        <v>0.63180000000000003</v>
      </c>
      <c r="D40">
        <v>9.9000003020963209E+37</v>
      </c>
      <c r="E40">
        <v>1.9883999800000001</v>
      </c>
      <c r="F40">
        <v>1053.7580566399999</v>
      </c>
      <c r="G40">
        <v>1.2323999400000001</v>
      </c>
      <c r="H40">
        <v>9.9000003020963209E+37</v>
      </c>
      <c r="K40" s="2">
        <f>TREND(Calibration!$A$2:$A$4,Calibration!$B$2:$B$4,C40)</f>
        <v>404.23446111896169</v>
      </c>
      <c r="L40" s="2">
        <f>TREND(Calibration!$A$2:$A$4,Calibration!$C$2:$C$4,E40)</f>
        <v>784.71701152852336</v>
      </c>
      <c r="M40" s="2">
        <f>TREND(Calibration!$A$2:$A$4,Calibration!$D$2:$D$4,G40)</f>
        <v>467.01181247550005</v>
      </c>
    </row>
    <row r="41" spans="1:13" x14ac:dyDescent="0.25">
      <c r="A41">
        <v>193601</v>
      </c>
      <c r="B41">
        <v>15.55000019</v>
      </c>
      <c r="C41">
        <v>0.63559997000000001</v>
      </c>
      <c r="D41">
        <v>1155.1779785199999</v>
      </c>
      <c r="E41">
        <v>1.9149999600000001</v>
      </c>
      <c r="F41">
        <v>9.9000003020963209E+37</v>
      </c>
      <c r="G41">
        <v>1.24749994</v>
      </c>
      <c r="H41">
        <v>1280.55895996</v>
      </c>
      <c r="K41" s="2">
        <f>TREND(Calibration!$A$2:$A$4,Calibration!$B$2:$B$4,C41)</f>
        <v>406.56525186012368</v>
      </c>
      <c r="L41" s="2">
        <f>TREND(Calibration!$A$2:$A$4,Calibration!$C$2:$C$4,E41)</f>
        <v>755.02042577382917</v>
      </c>
      <c r="M41" s="2">
        <f>TREND(Calibration!$A$2:$A$4,Calibration!$D$2:$D$4,G41)</f>
        <v>473.23662075964114</v>
      </c>
    </row>
    <row r="42" spans="1:13" x14ac:dyDescent="0.25">
      <c r="A42">
        <v>198601</v>
      </c>
      <c r="B42">
        <v>15.51399994</v>
      </c>
      <c r="C42">
        <v>0.63290000000000002</v>
      </c>
      <c r="D42">
        <v>1170.25097656</v>
      </c>
      <c r="E42">
        <v>1.8772000099999999</v>
      </c>
      <c r="F42">
        <v>9.9000003020963209E+37</v>
      </c>
      <c r="G42">
        <v>1.2524000399999999</v>
      </c>
      <c r="H42">
        <v>9.9000003020963209E+37</v>
      </c>
      <c r="K42" s="2">
        <f>TREND(Calibration!$A$2:$A$4,Calibration!$B$2:$B$4,C42)</f>
        <v>404.90916902857106</v>
      </c>
      <c r="L42" s="2">
        <f>TREND(Calibration!$A$2:$A$4,Calibration!$C$2:$C$4,E42)</f>
        <v>739.72711309219562</v>
      </c>
      <c r="M42" s="2">
        <f>TREND(Calibration!$A$2:$A$4,Calibration!$D$2:$D$4,G42)</f>
        <v>475.25663288368889</v>
      </c>
    </row>
    <row r="43" spans="1:13" x14ac:dyDescent="0.25">
      <c r="A43">
        <v>203602</v>
      </c>
      <c r="B43">
        <v>15.49100018</v>
      </c>
      <c r="C43">
        <v>0.63290000000000002</v>
      </c>
      <c r="D43">
        <v>1142.5780029299999</v>
      </c>
      <c r="E43">
        <v>1.8464000199999999</v>
      </c>
      <c r="F43">
        <v>9.9000003020963209E+37</v>
      </c>
      <c r="G43">
        <v>1.2577999799999999</v>
      </c>
      <c r="H43">
        <v>1166.1479492200001</v>
      </c>
      <c r="K43" s="2">
        <f>TREND(Calibration!$A$2:$A$4,Calibration!$B$2:$B$4,C43)</f>
        <v>404.90916902857106</v>
      </c>
      <c r="L43" s="2">
        <f>TREND(Calibration!$A$2:$A$4,Calibration!$C$2:$C$4,E43)</f>
        <v>727.26588291434655</v>
      </c>
      <c r="M43" s="2">
        <f>TREND(Calibration!$A$2:$A$4,Calibration!$D$2:$D$4,G43)</f>
        <v>477.48269852911039</v>
      </c>
    </row>
    <row r="44" spans="1:13" x14ac:dyDescent="0.25">
      <c r="A44">
        <v>208602</v>
      </c>
      <c r="B44">
        <v>15.49800014</v>
      </c>
      <c r="C44">
        <v>0.63779998000000004</v>
      </c>
      <c r="D44">
        <v>1120.4799804700001</v>
      </c>
      <c r="E44">
        <v>1.9273999900000001</v>
      </c>
      <c r="F44">
        <v>9.9000003020963209E+37</v>
      </c>
      <c r="G44">
        <v>1.26049995</v>
      </c>
      <c r="H44">
        <v>1334.9709472699999</v>
      </c>
      <c r="K44" s="2">
        <f>TREND(Calibration!$A$2:$A$4,Calibration!$B$2:$B$4,C44)</f>
        <v>407.91467381305068</v>
      </c>
      <c r="L44" s="2">
        <f>TREND(Calibration!$A$2:$A$4,Calibration!$C$2:$C$4,E44)</f>
        <v>760.0372984430162</v>
      </c>
      <c r="M44" s="2">
        <f>TREND(Calibration!$A$2:$A$4,Calibration!$D$2:$D$4,G44)</f>
        <v>478.5957313518212</v>
      </c>
    </row>
    <row r="45" spans="1:13" x14ac:dyDescent="0.25">
      <c r="A45">
        <v>213601</v>
      </c>
      <c r="B45">
        <v>15.565999980000001</v>
      </c>
      <c r="C45">
        <v>0.63779998000000004</v>
      </c>
      <c r="D45">
        <v>944.51800536999997</v>
      </c>
      <c r="E45">
        <v>1.95220006</v>
      </c>
      <c r="F45">
        <v>9.9000003020963209E+37</v>
      </c>
      <c r="G45">
        <v>1.27289999</v>
      </c>
      <c r="H45">
        <v>9.9000003020963209E+37</v>
      </c>
      <c r="K45" s="2">
        <f>TREND(Calibration!$A$2:$A$4,Calibration!$B$2:$B$4,C45)</f>
        <v>407.91467381305068</v>
      </c>
      <c r="L45" s="2">
        <f>TREND(Calibration!$A$2:$A$4,Calibration!$C$2:$C$4,E45)</f>
        <v>770.07104782724548</v>
      </c>
      <c r="M45" s="2">
        <f>TREND(Calibration!$A$2:$A$4,Calibration!$D$2:$D$4,G45)</f>
        <v>483.70751093564115</v>
      </c>
    </row>
    <row r="46" spans="1:13" x14ac:dyDescent="0.25">
      <c r="A46">
        <v>218613</v>
      </c>
      <c r="B46">
        <v>15.553000450000001</v>
      </c>
      <c r="C46">
        <v>0.63290000000000002</v>
      </c>
      <c r="D46">
        <v>1135.0739746100001</v>
      </c>
      <c r="E46">
        <v>1.90149999</v>
      </c>
      <c r="F46">
        <v>9.9000003020963209E+37</v>
      </c>
      <c r="G46">
        <v>1.2869000399999999</v>
      </c>
      <c r="H46">
        <v>9.9000003020963209E+37</v>
      </c>
      <c r="K46" s="2">
        <f>TREND(Calibration!$A$2:$A$4,Calibration!$B$2:$B$4,C46)</f>
        <v>404.90916902857106</v>
      </c>
      <c r="L46" s="2">
        <f>TREND(Calibration!$A$2:$A$4,Calibration!$C$2:$C$4,E46)</f>
        <v>749.55853330035575</v>
      </c>
      <c r="M46" s="2">
        <f>TREND(Calibration!$A$2:$A$4,Calibration!$D$2:$D$4,G46)</f>
        <v>489.47887697659405</v>
      </c>
    </row>
    <row r="47" spans="1:13" x14ac:dyDescent="0.25">
      <c r="A47">
        <v>223602</v>
      </c>
      <c r="B47">
        <v>15.55000019</v>
      </c>
      <c r="C47">
        <v>0.62319999999999998</v>
      </c>
      <c r="D47">
        <v>9.9000003020963209E+37</v>
      </c>
      <c r="E47">
        <v>1.83449996</v>
      </c>
      <c r="F47">
        <v>1301.41699219</v>
      </c>
      <c r="G47">
        <v>1.2971999599999999</v>
      </c>
      <c r="H47">
        <v>9.9000003020963209E+37</v>
      </c>
      <c r="K47" s="2">
        <f>TREND(Calibration!$A$2:$A$4,Calibration!$B$2:$B$4,C47)</f>
        <v>398.95947200747042</v>
      </c>
      <c r="L47" s="2">
        <f>TREND(Calibration!$A$2:$A$4,Calibration!$C$2:$C$4,E47)</f>
        <v>722.45129087096564</v>
      </c>
      <c r="M47" s="2">
        <f>TREND(Calibration!$A$2:$A$4,Calibration!$D$2:$D$4,G47)</f>
        <v>493.72490527738819</v>
      </c>
    </row>
    <row r="48" spans="1:13" x14ac:dyDescent="0.25">
      <c r="A48">
        <v>228601</v>
      </c>
      <c r="B48">
        <v>15.501000400000001</v>
      </c>
      <c r="C48">
        <v>0.62809998</v>
      </c>
      <c r="D48">
        <v>482.04901123000002</v>
      </c>
      <c r="E48">
        <v>1.9398000200000001</v>
      </c>
      <c r="F48">
        <v>9.9000003020963209E+37</v>
      </c>
      <c r="G48">
        <v>1.2992999599999999</v>
      </c>
      <c r="H48">
        <v>1103.2419433600001</v>
      </c>
      <c r="K48" s="2">
        <f>TREND(Calibration!$A$2:$A$4,Calibration!$B$2:$B$4,C48)</f>
        <v>401.96497679195005</v>
      </c>
      <c r="L48" s="2">
        <f>TREND(Calibration!$A$2:$A$4,Calibration!$C$2:$C$4,E48)</f>
        <v>765.05417111220322</v>
      </c>
      <c r="M48" s="2">
        <f>TREND(Calibration!$A$2:$A$4,Calibration!$D$2:$D$4,G48)</f>
        <v>494.590607091739</v>
      </c>
    </row>
    <row r="49" spans="1:13" x14ac:dyDescent="0.25">
      <c r="A49">
        <v>233601</v>
      </c>
      <c r="B49">
        <v>15.416999819999999</v>
      </c>
      <c r="C49">
        <v>0.62970000999999998</v>
      </c>
      <c r="D49">
        <v>9.9000003020963209E+37</v>
      </c>
      <c r="E49">
        <v>2.05049992</v>
      </c>
      <c r="F49">
        <v>9.9000003020963209E+37</v>
      </c>
      <c r="G49">
        <v>1.30200005</v>
      </c>
      <c r="H49">
        <v>9.9000003020963209E+37</v>
      </c>
      <c r="K49" s="2">
        <f>TREND(Calibration!$A$2:$A$4,Calibration!$B$2:$B$4,C49)</f>
        <v>402.94638851614303</v>
      </c>
      <c r="L49" s="2">
        <f>TREND(Calibration!$A$2:$A$4,Calibration!$C$2:$C$4,E49)</f>
        <v>809.84174846417204</v>
      </c>
      <c r="M49" s="2">
        <f>TREND(Calibration!$A$2:$A$4,Calibration!$D$2:$D$4,G49)</f>
        <v>495.70368938312481</v>
      </c>
    </row>
    <row r="50" spans="1:13" x14ac:dyDescent="0.25">
      <c r="A50">
        <v>238602</v>
      </c>
      <c r="B50">
        <v>15.305999760000001</v>
      </c>
      <c r="C50">
        <v>0.62639999000000002</v>
      </c>
      <c r="D50">
        <v>1121.9379882799999</v>
      </c>
      <c r="E50">
        <v>2.1099000000000001</v>
      </c>
      <c r="F50">
        <v>9.9000003020963209E+37</v>
      </c>
      <c r="G50">
        <v>1.30309999</v>
      </c>
      <c r="H50">
        <v>9.9000003020963209E+37</v>
      </c>
      <c r="K50" s="2">
        <f>TREND(Calibration!$A$2:$A$4,Calibration!$B$2:$B$4,C50)</f>
        <v>400.92225251989845</v>
      </c>
      <c r="L50" s="2">
        <f>TREND(Calibration!$A$2:$A$4,Calibration!$C$2:$C$4,E50)</f>
        <v>833.8741611195868</v>
      </c>
      <c r="M50" s="2">
        <f>TREND(Calibration!$A$2:$A$4,Calibration!$D$2:$D$4,G50)</f>
        <v>496.15712750392345</v>
      </c>
    </row>
    <row r="51" spans="1:13" x14ac:dyDescent="0.25">
      <c r="A51">
        <v>243602</v>
      </c>
      <c r="B51">
        <v>15.20600033</v>
      </c>
      <c r="C51">
        <v>0.62809998</v>
      </c>
      <c r="D51">
        <v>1217.1579589800001</v>
      </c>
      <c r="E51">
        <v>2.06299996</v>
      </c>
      <c r="F51">
        <v>9.9000003020963209E+37</v>
      </c>
      <c r="G51">
        <v>1.2971999599999999</v>
      </c>
      <c r="H51">
        <v>9.9000003020963209E+37</v>
      </c>
      <c r="K51" s="2">
        <f>TREND(Calibration!$A$2:$A$4,Calibration!$B$2:$B$4,C51)</f>
        <v>401.96497679195005</v>
      </c>
      <c r="L51" s="2">
        <f>TREND(Calibration!$A$2:$A$4,Calibration!$C$2:$C$4,E51)</f>
        <v>814.89908373188871</v>
      </c>
      <c r="M51" s="2">
        <f>TREND(Calibration!$A$2:$A$4,Calibration!$D$2:$D$4,G51)</f>
        <v>493.72490527738819</v>
      </c>
    </row>
    <row r="52" spans="1:13" x14ac:dyDescent="0.25">
      <c r="A52">
        <v>248601</v>
      </c>
      <c r="B52">
        <v>15.16300011</v>
      </c>
      <c r="C52">
        <v>0.62639999000000002</v>
      </c>
      <c r="D52">
        <v>9.9000003020963209E+37</v>
      </c>
      <c r="E52">
        <v>2.00519991</v>
      </c>
      <c r="F52">
        <v>768.12902831999997</v>
      </c>
      <c r="G52">
        <v>1.3004000200000001</v>
      </c>
      <c r="H52">
        <v>9.9000003020963209E+37</v>
      </c>
      <c r="K52" s="2">
        <f>TREND(Calibration!$A$2:$A$4,Calibration!$B$2:$B$4,C52)</f>
        <v>400.92225251989845</v>
      </c>
      <c r="L52" s="2">
        <f>TREND(Calibration!$A$2:$A$4,Calibration!$C$2:$C$4,E52)</f>
        <v>791.51402005682962</v>
      </c>
      <c r="M52" s="2">
        <f>TREND(Calibration!$A$2:$A$4,Calibration!$D$2:$D$4,G52)</f>
        <v>495.04409468121264</v>
      </c>
    </row>
    <row r="53" spans="1:13" x14ac:dyDescent="0.25">
      <c r="A53">
        <v>253601</v>
      </c>
      <c r="B53">
        <v>15.20199966</v>
      </c>
      <c r="C53">
        <v>0.63080000999999997</v>
      </c>
      <c r="D53">
        <v>460.39700317</v>
      </c>
      <c r="E53">
        <v>2.0673000799999999</v>
      </c>
      <c r="F53">
        <v>9.9000003020963209E+37</v>
      </c>
      <c r="G53">
        <v>1.30799997</v>
      </c>
      <c r="H53">
        <v>989.26202393000005</v>
      </c>
      <c r="K53" s="2">
        <f>TREND(Calibration!$A$2:$A$4,Calibration!$B$2:$B$4,C53)</f>
        <v>403.62109642575234</v>
      </c>
      <c r="L53" s="2">
        <f>TREND(Calibration!$A$2:$A$4,Calibration!$C$2:$C$4,E53)</f>
        <v>816.63885004714962</v>
      </c>
      <c r="M53" s="2">
        <f>TREND(Calibration!$A$2:$A$4,Calibration!$D$2:$D$4,G53)</f>
        <v>498.17709015929597</v>
      </c>
    </row>
    <row r="54" spans="1:13" x14ac:dyDescent="0.25">
      <c r="A54">
        <v>258602</v>
      </c>
      <c r="B54">
        <v>15.21199989</v>
      </c>
      <c r="C54">
        <v>0.63080000999999997</v>
      </c>
      <c r="D54">
        <v>9.9000003020963209E+37</v>
      </c>
      <c r="E54">
        <v>2.1250998999999999</v>
      </c>
      <c r="F54">
        <v>9.9000003020963209E+37</v>
      </c>
      <c r="G54">
        <v>1.3181999900000001</v>
      </c>
      <c r="H54">
        <v>9.9000003020963209E+37</v>
      </c>
      <c r="K54" s="2">
        <f>TREND(Calibration!$A$2:$A$4,Calibration!$B$2:$B$4,C54)</f>
        <v>403.62109642575234</v>
      </c>
      <c r="L54" s="2">
        <f>TREND(Calibration!$A$2:$A$4,Calibration!$C$2:$C$4,E54)</f>
        <v>840.02382066753751</v>
      </c>
      <c r="M54" s="2">
        <f>TREND(Calibration!$A$2:$A$4,Calibration!$D$2:$D$4,G54)</f>
        <v>502.38193578806465</v>
      </c>
    </row>
    <row r="55" spans="1:13" x14ac:dyDescent="0.25">
      <c r="A55">
        <v>263602</v>
      </c>
      <c r="B55">
        <v>15.260999679999999</v>
      </c>
      <c r="C55">
        <v>0.62910001999999998</v>
      </c>
      <c r="D55">
        <v>1060.63793945</v>
      </c>
      <c r="E55">
        <v>2.1233999699999999</v>
      </c>
      <c r="F55">
        <v>9.9000003020963209E+37</v>
      </c>
      <c r="G55">
        <v>1.3181999900000001</v>
      </c>
      <c r="H55">
        <v>1150.8260498</v>
      </c>
      <c r="K55" s="2">
        <f>TREND(Calibration!$A$2:$A$4,Calibration!$B$2:$B$4,C55)</f>
        <v>402.57837215370074</v>
      </c>
      <c r="L55" s="2">
        <f>TREND(Calibration!$A$2:$A$4,Calibration!$C$2:$C$4,E55)</f>
        <v>839.33605359306023</v>
      </c>
      <c r="M55" s="2">
        <f>TREND(Calibration!$A$2:$A$4,Calibration!$D$2:$D$4,G55)</f>
        <v>502.38193578806465</v>
      </c>
    </row>
    <row r="56" spans="1:13" x14ac:dyDescent="0.25">
      <c r="A56">
        <v>268601</v>
      </c>
      <c r="B56">
        <v>15.29699993</v>
      </c>
      <c r="C56">
        <v>0.63669997</v>
      </c>
      <c r="D56">
        <v>717.16802978999999</v>
      </c>
      <c r="E56">
        <v>2.1120998900000001</v>
      </c>
      <c r="F56">
        <v>9.9000003020963209E+37</v>
      </c>
      <c r="G56">
        <v>1.33070004</v>
      </c>
      <c r="H56">
        <v>9.9000003020963209E+37</v>
      </c>
      <c r="K56" s="2">
        <f>TREND(Calibration!$A$2:$A$4,Calibration!$B$2:$B$4,C56)</f>
        <v>407.23995976973305</v>
      </c>
      <c r="L56" s="2">
        <f>TREND(Calibration!$A$2:$A$4,Calibration!$C$2:$C$4,E56)</f>
        <v>834.76420477401496</v>
      </c>
      <c r="M56" s="2">
        <f>TREND(Calibration!$A$2:$A$4,Calibration!$D$2:$D$4,G56)</f>
        <v>507.53494339019562</v>
      </c>
    </row>
    <row r="57" spans="1:13" x14ac:dyDescent="0.25">
      <c r="A57">
        <v>273601</v>
      </c>
      <c r="B57">
        <v>15.289999959999999</v>
      </c>
      <c r="C57">
        <v>0.62749999999999995</v>
      </c>
      <c r="D57">
        <v>9.9000003020963209E+37</v>
      </c>
      <c r="E57">
        <v>2.1126000899999999</v>
      </c>
      <c r="F57">
        <v>1105.3409423799999</v>
      </c>
      <c r="G57">
        <v>1.33389997</v>
      </c>
      <c r="H57">
        <v>9.9000003020963209E+37</v>
      </c>
      <c r="K57" s="2">
        <f>TREND(Calibration!$A$2:$A$4,Calibration!$B$2:$B$4,C57)</f>
        <v>401.59696656321603</v>
      </c>
      <c r="L57" s="2">
        <f>TREND(Calibration!$A$2:$A$4,Calibration!$C$2:$C$4,E57)</f>
        <v>834.96657845449204</v>
      </c>
      <c r="M57" s="2">
        <f>TREND(Calibration!$A$2:$A$4,Calibration!$D$2:$D$4,G57)</f>
        <v>508.85407920295529</v>
      </c>
    </row>
    <row r="58" spans="1:13" x14ac:dyDescent="0.25">
      <c r="A58">
        <v>278602</v>
      </c>
      <c r="B58">
        <v>15.303000450000001</v>
      </c>
      <c r="C58">
        <v>0.62910001999999998</v>
      </c>
      <c r="D58">
        <v>528.96002196999996</v>
      </c>
      <c r="E58">
        <v>2.11430001</v>
      </c>
      <c r="F58">
        <v>9.9000003020963209E+37</v>
      </c>
      <c r="G58">
        <v>1.3387999500000001</v>
      </c>
      <c r="H58">
        <v>1048.23596191</v>
      </c>
      <c r="K58" s="2">
        <f>TREND(Calibration!$A$2:$A$4,Calibration!$B$2:$B$4,C58)</f>
        <v>402.57837215370074</v>
      </c>
      <c r="L58" s="2">
        <f>TREND(Calibration!$A$2:$A$4,Calibration!$C$2:$C$4,E58)</f>
        <v>835.65434148311408</v>
      </c>
      <c r="M58" s="2">
        <f>TREND(Calibration!$A$2:$A$4,Calibration!$D$2:$D$4,G58)</f>
        <v>510.87404185832793</v>
      </c>
    </row>
    <row r="59" spans="1:13" x14ac:dyDescent="0.25">
      <c r="A59">
        <v>283602</v>
      </c>
      <c r="B59">
        <v>15.25399971</v>
      </c>
      <c r="C59">
        <v>0.62860000000000005</v>
      </c>
      <c r="D59">
        <v>1145.04394531</v>
      </c>
      <c r="E59">
        <v>2.1180000300000001</v>
      </c>
      <c r="F59">
        <v>9.9000003020963209E+37</v>
      </c>
      <c r="G59">
        <v>1.3489999800000001</v>
      </c>
      <c r="H59">
        <v>9.9000003020963209E+37</v>
      </c>
      <c r="K59" s="2">
        <f>TREND(Calibration!$A$2:$A$4,Calibration!$B$2:$B$4,C59)</f>
        <v>402.27167447282545</v>
      </c>
      <c r="L59" s="2">
        <f>TREND(Calibration!$A$2:$A$4,Calibration!$C$2:$C$4,E59)</f>
        <v>837.15131602377619</v>
      </c>
      <c r="M59" s="2">
        <f>TREND(Calibration!$A$2:$A$4,Calibration!$D$2:$D$4,G59)</f>
        <v>515.07889160948605</v>
      </c>
    </row>
    <row r="60" spans="1:13" x14ac:dyDescent="0.25">
      <c r="A60">
        <v>288602</v>
      </c>
      <c r="B60">
        <v>15.17300034</v>
      </c>
      <c r="C60">
        <v>0.62970000999999998</v>
      </c>
      <c r="D60">
        <v>9.9000003020963209E+37</v>
      </c>
      <c r="E60">
        <v>2.1120998900000001</v>
      </c>
      <c r="F60">
        <v>9.9000003020963209E+37</v>
      </c>
      <c r="G60">
        <v>1.3679000100000001</v>
      </c>
      <c r="H60">
        <v>9.9000003020963209E+37</v>
      </c>
      <c r="K60" s="2">
        <f>TREND(Calibration!$A$2:$A$4,Calibration!$B$2:$B$4,C60)</f>
        <v>402.94638851614303</v>
      </c>
      <c r="L60" s="2">
        <f>TREND(Calibration!$A$2:$A$4,Calibration!$C$2:$C$4,E60)</f>
        <v>834.76420477401496</v>
      </c>
      <c r="M60" s="2">
        <f>TREND(Calibration!$A$2:$A$4,Calibration!$D$2:$D$4,G60)</f>
        <v>522.87022030581159</v>
      </c>
    </row>
    <row r="61" spans="1:13" x14ac:dyDescent="0.25">
      <c r="A61">
        <v>293601</v>
      </c>
      <c r="B61">
        <v>15.102000240000001</v>
      </c>
      <c r="C61">
        <v>0.62809998</v>
      </c>
      <c r="D61">
        <v>1161.7399902300001</v>
      </c>
      <c r="E61">
        <v>2.0743000500000002</v>
      </c>
      <c r="F61">
        <v>9.9000003020963209E+37</v>
      </c>
      <c r="G61">
        <v>1.36580002</v>
      </c>
      <c r="H61">
        <v>9.9000003020963209E+37</v>
      </c>
      <c r="K61" s="2">
        <f>TREND(Calibration!$A$2:$A$4,Calibration!$B$2:$B$4,C61)</f>
        <v>401.96497679195005</v>
      </c>
      <c r="L61" s="2">
        <f>TREND(Calibration!$A$2:$A$4,Calibration!$C$2:$C$4,E61)</f>
        <v>819.47093659678944</v>
      </c>
      <c r="M61" s="2">
        <f>TREND(Calibration!$A$2:$A$4,Calibration!$D$2:$D$4,G61)</f>
        <v>522.00452261385044</v>
      </c>
    </row>
    <row r="62" spans="1:13" x14ac:dyDescent="0.25">
      <c r="A62">
        <v>298601</v>
      </c>
      <c r="B62">
        <v>15.09899998</v>
      </c>
      <c r="C62">
        <v>0.62540001000000001</v>
      </c>
      <c r="D62">
        <v>9.9000003020963209E+37</v>
      </c>
      <c r="E62">
        <v>2.1779999700000001</v>
      </c>
      <c r="F62">
        <v>9.9000003020963209E+37</v>
      </c>
      <c r="G62">
        <v>1.3538999599999999</v>
      </c>
      <c r="H62">
        <v>1295.50097656</v>
      </c>
      <c r="K62" s="2">
        <f>TREND(Calibration!$A$2:$A$4,Calibration!$B$2:$B$4,C62)</f>
        <v>400.30889396039743</v>
      </c>
      <c r="L62" s="2">
        <f>TREND(Calibration!$A$2:$A$4,Calibration!$C$2:$C$4,E62)</f>
        <v>861.42642335326332</v>
      </c>
      <c r="M62" s="2">
        <f>TREND(Calibration!$A$2:$A$4,Calibration!$D$2:$D$4,G62)</f>
        <v>517.09885426485857</v>
      </c>
    </row>
    <row r="63" spans="1:13" x14ac:dyDescent="0.25">
      <c r="A63">
        <v>303601</v>
      </c>
      <c r="B63">
        <v>15.07600021</v>
      </c>
      <c r="C63">
        <v>0.62099998999999995</v>
      </c>
      <c r="D63">
        <v>1049.75097656</v>
      </c>
      <c r="E63">
        <v>2.0673000799999999</v>
      </c>
      <c r="F63">
        <v>9.9000003020963209E+37</v>
      </c>
      <c r="G63">
        <v>1.35599995</v>
      </c>
      <c r="H63">
        <v>9.9000003020963209E+37</v>
      </c>
      <c r="K63" s="2">
        <f>TREND(Calibration!$A$2:$A$4,Calibration!$B$2:$B$4,C63)</f>
        <v>397.61005005454348</v>
      </c>
      <c r="L63" s="2">
        <f>TREND(Calibration!$A$2:$A$4,Calibration!$C$2:$C$4,E63)</f>
        <v>816.63885004714962</v>
      </c>
      <c r="M63" s="2">
        <f>TREND(Calibration!$A$2:$A$4,Calibration!$D$2:$D$4,G63)</f>
        <v>517.96455195681972</v>
      </c>
    </row>
    <row r="64" spans="1:13" x14ac:dyDescent="0.25">
      <c r="A64">
        <v>308602</v>
      </c>
      <c r="B64">
        <v>15.069000239999999</v>
      </c>
      <c r="C64">
        <v>0.62540001000000001</v>
      </c>
      <c r="D64">
        <v>647.61700439000003</v>
      </c>
      <c r="E64">
        <v>2.1024000599999999</v>
      </c>
      <c r="F64">
        <v>9.9000003020963209E+37</v>
      </c>
      <c r="G64">
        <v>1.3748999799999999</v>
      </c>
      <c r="H64">
        <v>1262.4510498</v>
      </c>
      <c r="K64" s="2">
        <f>TREND(Calibration!$A$2:$A$4,Calibration!$B$2:$B$4,C64)</f>
        <v>400.30889396039743</v>
      </c>
      <c r="L64" s="2">
        <f>TREND(Calibration!$A$2:$A$4,Calibration!$C$2:$C$4,E64)</f>
        <v>830.83979394414098</v>
      </c>
      <c r="M64" s="2">
        <f>TREND(Calibration!$A$2:$A$4,Calibration!$D$2:$D$4,G64)</f>
        <v>525.75588065314537</v>
      </c>
    </row>
    <row r="65" spans="1:13" x14ac:dyDescent="0.25">
      <c r="A65">
        <v>313602</v>
      </c>
      <c r="B65">
        <v>15.06299973</v>
      </c>
      <c r="C65">
        <v>0.62480002999999995</v>
      </c>
      <c r="D65">
        <v>730.62200928000004</v>
      </c>
      <c r="E65">
        <v>2.1487999000000002</v>
      </c>
      <c r="F65">
        <v>9.9000003020963209E+37</v>
      </c>
      <c r="G65">
        <v>1.37390006</v>
      </c>
      <c r="H65">
        <v>9.9000003020963209E+37</v>
      </c>
      <c r="K65" s="2">
        <f>TREND(Calibration!$A$2:$A$4,Calibration!$B$2:$B$4,C65)</f>
        <v>399.94088373166335</v>
      </c>
      <c r="L65" s="2">
        <f>TREND(Calibration!$A$2:$A$4,Calibration!$C$2:$C$4,E65)</f>
        <v>849.61249765136199</v>
      </c>
      <c r="M65" s="2">
        <f>TREND(Calibration!$A$2:$A$4,Calibration!$D$2:$D$4,G65)</f>
        <v>525.34367467304742</v>
      </c>
    </row>
    <row r="66" spans="1:13" x14ac:dyDescent="0.25">
      <c r="A66">
        <v>318602</v>
      </c>
      <c r="B66">
        <v>15.069000239999999</v>
      </c>
      <c r="C66">
        <v>0.61830001999999995</v>
      </c>
      <c r="D66">
        <v>627.58197021000001</v>
      </c>
      <c r="E66">
        <v>2.0964000199999999</v>
      </c>
      <c r="F66">
        <v>9.9000003020963209E+37</v>
      </c>
      <c r="G66">
        <v>1.38250005</v>
      </c>
      <c r="H66">
        <v>9.9000003020963209E+37</v>
      </c>
      <c r="K66" s="2">
        <f>TREND(Calibration!$A$2:$A$4,Calibration!$B$2:$B$4,C66)</f>
        <v>395.9539672229908</v>
      </c>
      <c r="L66" s="2">
        <f>TREND(Calibration!$A$2:$A$4,Calibration!$C$2:$C$4,E66)</f>
        <v>828.41226460025803</v>
      </c>
      <c r="M66" s="2">
        <f>TREND(Calibration!$A$2:$A$4,Calibration!$D$2:$D$4,G66)</f>
        <v>528.88892559990381</v>
      </c>
    </row>
    <row r="67" spans="1:13" x14ac:dyDescent="0.25">
      <c r="A67">
        <v>323602</v>
      </c>
      <c r="B67">
        <v>15.0170002</v>
      </c>
      <c r="C67">
        <v>0.61830001999999995</v>
      </c>
      <c r="D67">
        <v>612.71600341999999</v>
      </c>
      <c r="E67">
        <v>2.2697999499999999</v>
      </c>
      <c r="F67">
        <v>9.9000003020963209E+37</v>
      </c>
      <c r="G67">
        <v>1.38680005</v>
      </c>
      <c r="H67">
        <v>1144.9139404299999</v>
      </c>
      <c r="K67" s="2">
        <f>TREND(Calibration!$A$2:$A$4,Calibration!$B$2:$B$4,C67)</f>
        <v>395.9539672229908</v>
      </c>
      <c r="L67" s="2">
        <f>TREND(Calibration!$A$2:$A$4,Calibration!$C$2:$C$4,E67)</f>
        <v>898.56736661661944</v>
      </c>
      <c r="M67" s="2">
        <f>TREND(Calibration!$A$2:$A$4,Calibration!$D$2:$D$4,G67)</f>
        <v>530.66155312452679</v>
      </c>
    </row>
    <row r="68" spans="1:13" x14ac:dyDescent="0.25">
      <c r="A68">
        <v>328602</v>
      </c>
      <c r="B68">
        <v>14.875</v>
      </c>
      <c r="C68">
        <v>0.62050002999999998</v>
      </c>
      <c r="D68">
        <v>837.09600829999999</v>
      </c>
      <c r="E68">
        <v>2.2270998999999998</v>
      </c>
      <c r="F68">
        <v>9.9000003020963209E+37</v>
      </c>
      <c r="G68">
        <v>1.40900004</v>
      </c>
      <c r="H68">
        <v>9.9000003020963209E+37</v>
      </c>
      <c r="K68" s="2">
        <f>TREND(Calibration!$A$2:$A$4,Calibration!$B$2:$B$4,C68)</f>
        <v>397.30338917591774</v>
      </c>
      <c r="L68" s="2">
        <f>TREND(Calibration!$A$2:$A$4,Calibration!$C$2:$C$4,E68)</f>
        <v>881.29154439538934</v>
      </c>
      <c r="M68" s="2">
        <f>TREND(Calibration!$A$2:$A$4,Calibration!$D$2:$D$4,G68)</f>
        <v>539.81325389670235</v>
      </c>
    </row>
    <row r="69" spans="1:13" x14ac:dyDescent="0.25">
      <c r="A69">
        <v>333602</v>
      </c>
      <c r="B69">
        <v>14.751000400000001</v>
      </c>
      <c r="C69">
        <v>0.62480002999999995</v>
      </c>
      <c r="D69">
        <v>773.14398193</v>
      </c>
      <c r="E69">
        <v>2.2908999900000002</v>
      </c>
      <c r="F69">
        <v>9.9000003020963209E+37</v>
      </c>
      <c r="G69">
        <v>1.4056999699999999</v>
      </c>
      <c r="H69">
        <v>9.9000003020963209E+37</v>
      </c>
      <c r="K69" s="2">
        <f>TREND(Calibration!$A$2:$A$4,Calibration!$B$2:$B$4,C69)</f>
        <v>399.94088373166335</v>
      </c>
      <c r="L69" s="2">
        <f>TREND(Calibration!$A$2:$A$4,Calibration!$C$2:$C$4,E69)</f>
        <v>907.10413741433149</v>
      </c>
      <c r="M69" s="2">
        <f>TREND(Calibration!$A$2:$A$4,Calibration!$D$2:$D$4,G69)</f>
        <v>538.45283647456677</v>
      </c>
    </row>
    <row r="70" spans="1:13" x14ac:dyDescent="0.25">
      <c r="A70">
        <v>338603</v>
      </c>
      <c r="B70">
        <v>14.666999819999999</v>
      </c>
      <c r="C70">
        <v>0.62159997</v>
      </c>
      <c r="D70">
        <v>665.10302734000004</v>
      </c>
      <c r="E70">
        <v>2.2725000400000002</v>
      </c>
      <c r="F70">
        <v>9.9000003020963209E+37</v>
      </c>
      <c r="G70">
        <v>1.4046000199999999</v>
      </c>
      <c r="H70">
        <v>1162.39099121</v>
      </c>
      <c r="K70" s="2">
        <f>TREND(Calibration!$A$2:$A$4,Calibration!$B$2:$B$4,C70)</f>
        <v>397.9780602832775</v>
      </c>
      <c r="L70" s="2">
        <f>TREND(Calibration!$A$2:$A$4,Calibration!$C$2:$C$4,E70)</f>
        <v>899.65978395152479</v>
      </c>
      <c r="M70" s="2">
        <f>TREND(Calibration!$A$2:$A$4,Calibration!$D$2:$D$4,G70)</f>
        <v>537.99939423137869</v>
      </c>
    </row>
    <row r="71" spans="1:13" x14ac:dyDescent="0.25">
      <c r="A71">
        <v>343602</v>
      </c>
      <c r="B71">
        <v>14.56999969</v>
      </c>
      <c r="C71">
        <v>0.62429999999999997</v>
      </c>
      <c r="D71">
        <v>1136.5</v>
      </c>
      <c r="E71">
        <v>2.22819996</v>
      </c>
      <c r="F71">
        <v>9.9000003020963209E+37</v>
      </c>
      <c r="G71">
        <v>1.4056999699999999</v>
      </c>
      <c r="H71">
        <v>9.9000003020963209E+37</v>
      </c>
      <c r="K71" s="2">
        <f>TREND(Calibration!$A$2:$A$4,Calibration!$B$2:$B$4,C71)</f>
        <v>399.63417991707979</v>
      </c>
      <c r="L71" s="2">
        <f>TREND(Calibration!$A$2:$A$4,Calibration!$C$2:$C$4,E71)</f>
        <v>881.73661274993901</v>
      </c>
      <c r="M71" s="2">
        <f>TREND(Calibration!$A$2:$A$4,Calibration!$D$2:$D$4,G71)</f>
        <v>538.45283647456677</v>
      </c>
    </row>
    <row r="72" spans="1:13" x14ac:dyDescent="0.25">
      <c r="A72">
        <v>348601</v>
      </c>
      <c r="B72">
        <v>14.53100014</v>
      </c>
      <c r="C72">
        <v>0.62370002000000002</v>
      </c>
      <c r="D72">
        <v>889.56097411999997</v>
      </c>
      <c r="E72">
        <v>2.1633999300000002</v>
      </c>
      <c r="F72">
        <v>9.9000003020963209E+37</v>
      </c>
      <c r="G72">
        <v>1.4046000199999999</v>
      </c>
      <c r="H72">
        <v>9.9000003020963209E+37</v>
      </c>
      <c r="K72" s="2">
        <f>TREND(Calibration!$A$2:$A$4,Calibration!$B$2:$B$4,C72)</f>
        <v>399.26616968834577</v>
      </c>
      <c r="L72" s="2">
        <f>TREND(Calibration!$A$2:$A$4,Calibration!$C$2:$C$4,E72)</f>
        <v>855.51945847938509</v>
      </c>
      <c r="M72" s="2">
        <f>TREND(Calibration!$A$2:$A$4,Calibration!$D$2:$D$4,G72)</f>
        <v>537.99939423137869</v>
      </c>
    </row>
    <row r="73" spans="1:13" x14ac:dyDescent="0.25">
      <c r="A73">
        <v>353601</v>
      </c>
      <c r="B73">
        <v>14.51799965</v>
      </c>
      <c r="C73">
        <v>0.62319999999999998</v>
      </c>
      <c r="D73">
        <v>742.59802246000004</v>
      </c>
      <c r="E73">
        <v>2.1558001</v>
      </c>
      <c r="F73">
        <v>9.9000003020963209E+37</v>
      </c>
      <c r="G73">
        <v>1.4046000199999999</v>
      </c>
      <c r="H73">
        <v>9.9000003020963209E+37</v>
      </c>
      <c r="K73" s="2">
        <f>TREND(Calibration!$A$2:$A$4,Calibration!$B$2:$B$4,C73)</f>
        <v>398.95947200747042</v>
      </c>
      <c r="L73" s="2">
        <f>TREND(Calibration!$A$2:$A$4,Calibration!$C$2:$C$4,E73)</f>
        <v>852.44467725567279</v>
      </c>
      <c r="M73" s="2">
        <f>TREND(Calibration!$A$2:$A$4,Calibration!$D$2:$D$4,G73)</f>
        <v>537.99939423137869</v>
      </c>
    </row>
    <row r="74" spans="1:13" x14ac:dyDescent="0.25">
      <c r="A74">
        <v>358602</v>
      </c>
      <c r="B74">
        <v>14.505000109999999</v>
      </c>
      <c r="C74">
        <v>0.62209999999999999</v>
      </c>
      <c r="D74">
        <v>505.52301025000003</v>
      </c>
      <c r="E74">
        <v>2.2174000700000001</v>
      </c>
      <c r="F74">
        <v>9.9000003020963209E+37</v>
      </c>
      <c r="G74">
        <v>1.4046000199999999</v>
      </c>
      <c r="H74">
        <v>9.9000003020963209E+37</v>
      </c>
      <c r="K74" s="2">
        <f>TREND(Calibration!$A$2:$A$4,Calibration!$B$2:$B$4,C74)</f>
        <v>398.28476409786111</v>
      </c>
      <c r="L74" s="2">
        <f>TREND(Calibration!$A$2:$A$4,Calibration!$C$2:$C$4,E74)</f>
        <v>877.36713356551559</v>
      </c>
      <c r="M74" s="2">
        <f>TREND(Calibration!$A$2:$A$4,Calibration!$D$2:$D$4,G74)</f>
        <v>537.99939423137869</v>
      </c>
    </row>
    <row r="75" spans="1:13" x14ac:dyDescent="0.25">
      <c r="A75">
        <v>363603</v>
      </c>
      <c r="B75">
        <v>14.53100014</v>
      </c>
      <c r="C75">
        <v>0.61729997000000003</v>
      </c>
      <c r="D75">
        <v>207.31500244</v>
      </c>
      <c r="E75">
        <v>2.1321001100000001</v>
      </c>
      <c r="F75">
        <v>9.9000003020963209E+37</v>
      </c>
      <c r="G75">
        <v>1.3911000499999999</v>
      </c>
      <c r="H75">
        <v>9.9000003020963209E+37</v>
      </c>
      <c r="K75" s="2">
        <f>TREND(Calibration!$A$2:$A$4,Calibration!$B$2:$B$4,C75)</f>
        <v>395.3405657275319</v>
      </c>
      <c r="L75" s="2">
        <f>TREND(Calibration!$A$2:$A$4,Calibration!$C$2:$C$4,E75)</f>
        <v>842.85600431770376</v>
      </c>
      <c r="M75" s="2">
        <f>TREND(Calibration!$A$2:$A$4,Calibration!$D$2:$D$4,G75)</f>
        <v>532.43418064914977</v>
      </c>
    </row>
    <row r="76" spans="1:13" x14ac:dyDescent="0.25">
      <c r="A76">
        <v>368602</v>
      </c>
      <c r="B76">
        <v>14.541000370000001</v>
      </c>
      <c r="C76">
        <v>0.62269998000000004</v>
      </c>
      <c r="D76">
        <v>79.503997799999993</v>
      </c>
      <c r="E76">
        <v>2.1078000100000001</v>
      </c>
      <c r="F76">
        <v>9.9000003020963209E+37</v>
      </c>
      <c r="G76">
        <v>1.3960000299999999</v>
      </c>
      <c r="H76">
        <v>9.9000003020963209E+37</v>
      </c>
      <c r="K76" s="2">
        <f>TREND(Calibration!$A$2:$A$4,Calibration!$B$2:$B$4,C76)</f>
        <v>398.65277432659514</v>
      </c>
      <c r="L76" s="2">
        <f>TREND(Calibration!$A$2:$A$4,Calibration!$C$2:$C$4,E76)</f>
        <v>833.02453555928048</v>
      </c>
      <c r="M76" s="2">
        <f>TREND(Calibration!$A$2:$A$4,Calibration!$D$2:$D$4,G76)</f>
        <v>534.45414330452229</v>
      </c>
    </row>
    <row r="77" spans="1:13" x14ac:dyDescent="0.25">
      <c r="A77">
        <v>373603</v>
      </c>
      <c r="B77">
        <v>14.50199986</v>
      </c>
      <c r="C77">
        <v>0.62269998000000004</v>
      </c>
      <c r="D77">
        <v>1024.63903809</v>
      </c>
      <c r="E77">
        <v>2.0931999700000001</v>
      </c>
      <c r="F77">
        <v>9.9000003020963209E+37</v>
      </c>
      <c r="G77">
        <v>1.3987000000000001</v>
      </c>
      <c r="H77">
        <v>9.9000003020963209E+37</v>
      </c>
      <c r="K77" s="2">
        <f>TREND(Calibration!$A$2:$A$4,Calibration!$B$2:$B$4,C77)</f>
        <v>398.65277432659514</v>
      </c>
      <c r="L77" s="2">
        <f>TREND(Calibration!$A$2:$A$4,Calibration!$C$2:$C$4,E77)</f>
        <v>827.11757068540214</v>
      </c>
      <c r="M77" s="2">
        <f>TREND(Calibration!$A$2:$A$4,Calibration!$D$2:$D$4,G77)</f>
        <v>535.5671761272331</v>
      </c>
    </row>
    <row r="78" spans="1:13" x14ac:dyDescent="0.25">
      <c r="A78">
        <v>378615</v>
      </c>
      <c r="B78">
        <v>14.46899986</v>
      </c>
      <c r="C78">
        <v>0.61559998999999999</v>
      </c>
      <c r="D78">
        <v>9.9000003020963209E+37</v>
      </c>
      <c r="E78">
        <v>2.0980999499999999</v>
      </c>
      <c r="F78">
        <v>9.9000003020963209E+37</v>
      </c>
      <c r="G78">
        <v>1.40409994</v>
      </c>
      <c r="H78">
        <v>9.9000003020963209E+37</v>
      </c>
      <c r="K78" s="2">
        <f>TREND(Calibration!$A$2:$A$4,Calibration!$B$2:$B$4,C78)</f>
        <v>394.29784758918851</v>
      </c>
      <c r="L78" s="2">
        <f>TREND(Calibration!$A$2:$A$4,Calibration!$C$2:$C$4,E78)</f>
        <v>829.10003167473542</v>
      </c>
      <c r="M78" s="2">
        <f>TREND(Calibration!$A$2:$A$4,Calibration!$D$2:$D$4,G78)</f>
        <v>537.7932417726546</v>
      </c>
    </row>
    <row r="79" spans="1:13" x14ac:dyDescent="0.25">
      <c r="A79">
        <v>383604</v>
      </c>
      <c r="B79">
        <v>14.49800014</v>
      </c>
      <c r="C79">
        <v>0.62370002000000002</v>
      </c>
      <c r="D79">
        <v>261.64099120999998</v>
      </c>
      <c r="E79">
        <v>2.1979999499999998</v>
      </c>
      <c r="F79">
        <v>9.9000003020963209E+37</v>
      </c>
      <c r="G79">
        <v>1.4078999800000001</v>
      </c>
      <c r="H79">
        <v>943.32598876999998</v>
      </c>
      <c r="K79" s="2">
        <f>TREND(Calibration!$A$2:$A$4,Calibration!$B$2:$B$4,C79)</f>
        <v>399.26616968834577</v>
      </c>
      <c r="L79" s="2">
        <f>TREND(Calibration!$A$2:$A$4,Calibration!$C$2:$C$4,E79)</f>
        <v>869.51812579642558</v>
      </c>
      <c r="M79" s="2">
        <f>TREND(Calibration!$A$2:$A$4,Calibration!$D$2:$D$4,G79)</f>
        <v>539.35976630722871</v>
      </c>
    </row>
    <row r="80" spans="1:13" x14ac:dyDescent="0.25">
      <c r="A80">
        <v>388603</v>
      </c>
      <c r="B80">
        <v>14.48200035</v>
      </c>
      <c r="C80">
        <v>0.62589996999999997</v>
      </c>
      <c r="D80">
        <v>926.95800781000003</v>
      </c>
      <c r="E80">
        <v>2.2946000099999999</v>
      </c>
      <c r="F80">
        <v>9.9000003020963209E+37</v>
      </c>
      <c r="G80">
        <v>1.40840006</v>
      </c>
      <c r="H80">
        <v>9.9000003020963209E+37</v>
      </c>
      <c r="K80" s="2">
        <f>TREND(Calibration!$A$2:$A$4,Calibration!$B$2:$B$4,C80)</f>
        <v>400.6155548390231</v>
      </c>
      <c r="L80" s="2">
        <f>TREND(Calibration!$A$2:$A$4,Calibration!$C$2:$C$4,E80)</f>
        <v>908.60111195499337</v>
      </c>
      <c r="M80" s="2">
        <f>TREND(Calibration!$A$2:$A$4,Calibration!$D$2:$D$4,G80)</f>
        <v>539.56591876595269</v>
      </c>
    </row>
    <row r="81" spans="1:13" x14ac:dyDescent="0.25">
      <c r="A81">
        <v>393603</v>
      </c>
      <c r="B81">
        <v>14.43700027</v>
      </c>
      <c r="C81">
        <v>0.62809998</v>
      </c>
      <c r="D81">
        <v>9.9000003020963209E+37</v>
      </c>
      <c r="E81">
        <v>2.38100004</v>
      </c>
      <c r="F81">
        <v>9.9000003020963209E+37</v>
      </c>
      <c r="G81">
        <v>1.403</v>
      </c>
      <c r="H81">
        <v>9.9000003020963209E+37</v>
      </c>
      <c r="K81" s="2">
        <f>TREND(Calibration!$A$2:$A$4,Calibration!$B$2:$B$4,C81)</f>
        <v>401.96497679195005</v>
      </c>
      <c r="L81" s="2">
        <f>TREND(Calibration!$A$2:$A$4,Calibration!$C$2:$C$4,E81)</f>
        <v>943.55731360321022</v>
      </c>
      <c r="M81" s="2">
        <f>TREND(Calibration!$A$2:$A$4,Calibration!$D$2:$D$4,G81)</f>
        <v>537.33980365185607</v>
      </c>
    </row>
    <row r="82" spans="1:13" x14ac:dyDescent="0.25">
      <c r="A82">
        <v>398616</v>
      </c>
      <c r="B82">
        <v>14.40799999</v>
      </c>
      <c r="C82">
        <v>0.62480002999999995</v>
      </c>
      <c r="D82">
        <v>1039.3039550799999</v>
      </c>
      <c r="E82">
        <v>2.2790000400000001</v>
      </c>
      <c r="F82">
        <v>9.9000003020963209E+37</v>
      </c>
      <c r="G82">
        <v>1.4095</v>
      </c>
      <c r="H82">
        <v>9.9000003020963209E+37</v>
      </c>
      <c r="K82" s="2">
        <f>TREND(Calibration!$A$2:$A$4,Calibration!$B$2:$B$4,C82)</f>
        <v>399.94088373166335</v>
      </c>
      <c r="L82" s="2">
        <f>TREND(Calibration!$A$2:$A$4,Calibration!$C$2:$C$4,E82)</f>
        <v>902.28958987535839</v>
      </c>
      <c r="M82" s="2">
        <f>TREND(Calibration!$A$2:$A$4,Calibration!$D$2:$D$4,G82)</f>
        <v>540.01935688675121</v>
      </c>
    </row>
    <row r="83" spans="1:13" x14ac:dyDescent="0.25">
      <c r="A83">
        <v>403604</v>
      </c>
      <c r="B83">
        <v>14.434000019999999</v>
      </c>
      <c r="C83">
        <v>0.62589996999999997</v>
      </c>
      <c r="D83">
        <v>267.29400635000002</v>
      </c>
      <c r="E83">
        <v>2.2335999000000002</v>
      </c>
      <c r="F83">
        <v>9.9000003020963209E+37</v>
      </c>
      <c r="G83">
        <v>1.39919996</v>
      </c>
      <c r="H83">
        <v>1086.9739990200001</v>
      </c>
      <c r="K83" s="2">
        <f>TREND(Calibration!$A$2:$A$4,Calibration!$B$2:$B$4,C83)</f>
        <v>400.6155548390231</v>
      </c>
      <c r="L83" s="2">
        <f>TREND(Calibration!$A$2:$A$4,Calibration!$C$2:$C$4,E83)</f>
        <v>883.92135031922317</v>
      </c>
      <c r="M83" s="2">
        <f>TREND(Calibration!$A$2:$A$4,Calibration!$D$2:$D$4,G83)</f>
        <v>535.77327911728207</v>
      </c>
    </row>
    <row r="84" spans="1:13" x14ac:dyDescent="0.25">
      <c r="A84">
        <v>408604</v>
      </c>
      <c r="B84">
        <v>14.42399979</v>
      </c>
      <c r="C84">
        <v>0.63180000000000003</v>
      </c>
      <c r="D84">
        <v>881.95501708999996</v>
      </c>
      <c r="E84">
        <v>2.3248999100000001</v>
      </c>
      <c r="F84">
        <v>9.9000003020963209E+37</v>
      </c>
      <c r="G84">
        <v>1.3944000000000001</v>
      </c>
      <c r="H84">
        <v>9.9000003020963209E+37</v>
      </c>
      <c r="K84" s="2">
        <f>TREND(Calibration!$A$2:$A$4,Calibration!$B$2:$B$4,C84)</f>
        <v>404.23446111896169</v>
      </c>
      <c r="L84" s="2">
        <f>TREND(Calibration!$A$2:$A$4,Calibration!$C$2:$C$4,E84)</f>
        <v>920.86001295677329</v>
      </c>
      <c r="M84" s="2">
        <f>TREND(Calibration!$A$2:$A$4,Calibration!$D$2:$D$4,G84)</f>
        <v>533.79454860261012</v>
      </c>
    </row>
    <row r="85" spans="1:13" x14ac:dyDescent="0.25">
      <c r="A85">
        <v>413603</v>
      </c>
      <c r="B85">
        <v>14.463000299999999</v>
      </c>
      <c r="C85">
        <v>0.63020003000000002</v>
      </c>
      <c r="D85">
        <v>1189.97497559</v>
      </c>
      <c r="E85">
        <v>2.2783999399999999</v>
      </c>
      <c r="F85">
        <v>9.9000003020963209E+37</v>
      </c>
      <c r="G85">
        <v>1.4191999399999999</v>
      </c>
      <c r="H85">
        <v>9.9000003020963209E+37</v>
      </c>
      <c r="K85" s="2">
        <f>TREND(Calibration!$A$2:$A$4,Calibration!$B$2:$B$4,C85)</f>
        <v>403.25308619701838</v>
      </c>
      <c r="L85" s="2">
        <f>TREND(Calibration!$A$2:$A$4,Calibration!$C$2:$C$4,E85)</f>
        <v>902.04679810075947</v>
      </c>
      <c r="M85" s="2">
        <f>TREND(Calibration!$A$2:$A$4,Calibration!$D$2:$D$4,G85)</f>
        <v>544.0180500567958</v>
      </c>
    </row>
    <row r="86" spans="1:13" x14ac:dyDescent="0.25">
      <c r="A86">
        <v>418603</v>
      </c>
      <c r="B86">
        <v>14.472000120000001</v>
      </c>
      <c r="C86">
        <v>0.62809998</v>
      </c>
      <c r="D86">
        <v>709.94201659999999</v>
      </c>
      <c r="E86">
        <v>2.2778999799999999</v>
      </c>
      <c r="F86">
        <v>9.9000003020963209E+37</v>
      </c>
      <c r="G86">
        <v>1.4213999500000001</v>
      </c>
      <c r="H86">
        <v>9.9000003020963209E+37</v>
      </c>
      <c r="K86" s="2">
        <f>TREND(Calibration!$A$2:$A$4,Calibration!$B$2:$B$4,C86)</f>
        <v>401.96497679195005</v>
      </c>
      <c r="L86" s="2">
        <f>TREND(Calibration!$A$2:$A$4,Calibration!$C$2:$C$4,E86)</f>
        <v>901.84452152080871</v>
      </c>
      <c r="M86" s="2">
        <f>TREND(Calibration!$A$2:$A$4,Calibration!$D$2:$D$4,G86)</f>
        <v>544.92497988945763</v>
      </c>
    </row>
    <row r="87" spans="1:13" x14ac:dyDescent="0.25">
      <c r="A87">
        <v>423603</v>
      </c>
      <c r="B87">
        <v>14.4659996</v>
      </c>
      <c r="C87">
        <v>0.63290000000000002</v>
      </c>
      <c r="D87">
        <v>570.88702393000005</v>
      </c>
      <c r="E87">
        <v>2.16560006</v>
      </c>
      <c r="F87">
        <v>9.9000003020963209E+37</v>
      </c>
      <c r="G87">
        <v>1.4198000399999999</v>
      </c>
      <c r="H87">
        <v>9.9000003020963209E+37</v>
      </c>
      <c r="K87" s="2">
        <f>TREND(Calibration!$A$2:$A$4,Calibration!$B$2:$B$4,C87)</f>
        <v>404.90916902857106</v>
      </c>
      <c r="L87" s="2">
        <f>TREND(Calibration!$A$2:$A$4,Calibration!$C$2:$C$4,E87)</f>
        <v>856.40959923433945</v>
      </c>
      <c r="M87" s="2">
        <f>TREND(Calibration!$A$2:$A$4,Calibration!$D$2:$D$4,G87)</f>
        <v>544.26543465622046</v>
      </c>
    </row>
    <row r="88" spans="1:13" x14ac:dyDescent="0.25">
      <c r="A88">
        <v>428603</v>
      </c>
      <c r="B88">
        <v>14.475999829999999</v>
      </c>
      <c r="C88">
        <v>0.63669997</v>
      </c>
      <c r="D88">
        <v>783.91302489999998</v>
      </c>
      <c r="E88">
        <v>2.12450004</v>
      </c>
      <c r="F88">
        <v>9.9000003020963209E+37</v>
      </c>
      <c r="G88">
        <v>1.42789996</v>
      </c>
      <c r="H88">
        <v>9.9000003020963209E+37</v>
      </c>
      <c r="K88" s="2">
        <f>TREND(Calibration!$A$2:$A$4,Calibration!$B$2:$B$4,C88)</f>
        <v>407.23995976973305</v>
      </c>
      <c r="L88" s="2">
        <f>TREND(Calibration!$A$2:$A$4,Calibration!$C$2:$C$4,E88)</f>
        <v>839.78112599346514</v>
      </c>
      <c r="M88" s="2">
        <f>TREND(Calibration!$A$2:$A$4,Calibration!$D$2:$D$4,G88)</f>
        <v>547.60453724674232</v>
      </c>
    </row>
    <row r="89" spans="1:13" x14ac:dyDescent="0.25">
      <c r="A89">
        <v>433603</v>
      </c>
      <c r="B89">
        <v>14.557000159999999</v>
      </c>
      <c r="C89">
        <v>0.63990002999999995</v>
      </c>
      <c r="D89">
        <v>1085.3420410199999</v>
      </c>
      <c r="E89">
        <v>2.0769999000000001</v>
      </c>
      <c r="F89">
        <v>1150.0260009799999</v>
      </c>
      <c r="G89">
        <v>1.4414000499999999</v>
      </c>
      <c r="H89">
        <v>9.9000003020963209E+37</v>
      </c>
      <c r="K89" s="2">
        <f>TREND(Calibration!$A$2:$A$4,Calibration!$B$2:$B$4,C89)</f>
        <v>409.2027832181189</v>
      </c>
      <c r="L89" s="2">
        <f>TREND(Calibration!$A$2:$A$4,Calibration!$C$2:$C$4,E89)</f>
        <v>820.56325683116825</v>
      </c>
      <c r="M89" s="2">
        <f>TREND(Calibration!$A$2:$A$4,Calibration!$D$2:$D$4,G89)</f>
        <v>553.16980029764636</v>
      </c>
    </row>
    <row r="90" spans="1:13" x14ac:dyDescent="0.25">
      <c r="A90">
        <v>438604</v>
      </c>
      <c r="B90">
        <v>14.61200047</v>
      </c>
      <c r="C90">
        <v>0.64099996999999997</v>
      </c>
      <c r="D90">
        <v>1265.4890136700001</v>
      </c>
      <c r="E90">
        <v>2.0964000199999999</v>
      </c>
      <c r="F90">
        <v>920.07897949000005</v>
      </c>
      <c r="G90">
        <v>1.4284000400000001</v>
      </c>
      <c r="H90">
        <v>9.9000003020963209E+37</v>
      </c>
      <c r="K90" s="2">
        <f>TREND(Calibration!$A$2:$A$4,Calibration!$B$2:$B$4,C90)</f>
        <v>409.87745432547865</v>
      </c>
      <c r="L90" s="2">
        <f>TREND(Calibration!$A$2:$A$4,Calibration!$C$2:$C$4,E90)</f>
        <v>828.41226460025803</v>
      </c>
      <c r="M90" s="2">
        <f>TREND(Calibration!$A$2:$A$4,Calibration!$D$2:$D$4,G90)</f>
        <v>547.81068970546642</v>
      </c>
    </row>
    <row r="91" spans="1:13" x14ac:dyDescent="0.25">
      <c r="A91">
        <v>443603</v>
      </c>
      <c r="B91">
        <v>14.64099979</v>
      </c>
      <c r="C91">
        <v>0.64160001</v>
      </c>
      <c r="D91">
        <v>1086.06799316</v>
      </c>
      <c r="E91">
        <v>2.2033999</v>
      </c>
      <c r="F91">
        <v>898.91101074000005</v>
      </c>
      <c r="G91">
        <v>1.4315999699999999</v>
      </c>
      <c r="H91">
        <v>9.9000003020963209E+37</v>
      </c>
      <c r="K91" s="2">
        <f>TREND(Calibration!$A$2:$A$4,Calibration!$B$2:$B$4,C91)</f>
        <v>410.24550135646228</v>
      </c>
      <c r="L91" s="2">
        <f>TREND(Calibration!$A$2:$A$4,Calibration!$C$2:$C$4,E91)</f>
        <v>871.70286741156497</v>
      </c>
      <c r="M91" s="2">
        <f>TREND(Calibration!$A$2:$A$4,Calibration!$D$2:$D$4,G91)</f>
        <v>549.12982551822608</v>
      </c>
    </row>
    <row r="92" spans="1:13" x14ac:dyDescent="0.25">
      <c r="A92">
        <v>448604</v>
      </c>
      <c r="B92">
        <v>14.647999759999999</v>
      </c>
      <c r="C92">
        <v>0.64099996999999997</v>
      </c>
      <c r="D92">
        <v>9.9000003020963209E+37</v>
      </c>
      <c r="E92">
        <v>2.1050999199999998</v>
      </c>
      <c r="F92">
        <v>631.20001220999995</v>
      </c>
      <c r="G92">
        <v>1.42789996</v>
      </c>
      <c r="H92">
        <v>9.9000003020963209E+37</v>
      </c>
      <c r="K92" s="2">
        <f>TREND(Calibration!$A$2:$A$4,Calibration!$B$2:$B$4,C92)</f>
        <v>409.87745432547865</v>
      </c>
      <c r="L92" s="2">
        <f>TREND(Calibration!$A$2:$A$4,Calibration!$C$2:$C$4,E92)</f>
        <v>831.93211822437502</v>
      </c>
      <c r="M92" s="2">
        <f>TREND(Calibration!$A$2:$A$4,Calibration!$D$2:$D$4,G92)</f>
        <v>547.60453724674232</v>
      </c>
    </row>
    <row r="93" spans="1:13" x14ac:dyDescent="0.25">
      <c r="A93">
        <v>453603</v>
      </c>
      <c r="B93">
        <v>14.73200035</v>
      </c>
      <c r="C93">
        <v>0.64099996999999997</v>
      </c>
      <c r="D93">
        <v>1245.55895996</v>
      </c>
      <c r="E93">
        <v>2.2406001099999999</v>
      </c>
      <c r="F93">
        <v>991.40698241999996</v>
      </c>
      <c r="G93">
        <v>1.42620003</v>
      </c>
      <c r="H93">
        <v>9.9000003020963209E+37</v>
      </c>
      <c r="K93" s="2">
        <f>TREND(Calibration!$A$2:$A$4,Calibration!$B$2:$B$4,C93)</f>
        <v>409.87745432547865</v>
      </c>
      <c r="L93" s="2">
        <f>TREND(Calibration!$A$2:$A$4,Calibration!$C$2:$C$4,E93)</f>
        <v>886.7535339693892</v>
      </c>
      <c r="M93" s="2">
        <f>TREND(Calibration!$A$2:$A$4,Calibration!$D$2:$D$4,G93)</f>
        <v>546.90375987280459</v>
      </c>
    </row>
    <row r="94" spans="1:13" x14ac:dyDescent="0.25">
      <c r="A94">
        <v>458603</v>
      </c>
      <c r="B94">
        <v>14.87100029</v>
      </c>
      <c r="C94">
        <v>0.63450002999999999</v>
      </c>
      <c r="D94">
        <v>588.58197021000001</v>
      </c>
      <c r="E94">
        <v>2.3647999799999999</v>
      </c>
      <c r="F94">
        <v>9.9000003020963209E+37</v>
      </c>
      <c r="G94">
        <v>1.4180999999999999</v>
      </c>
      <c r="H94">
        <v>9.9000003020963209E+37</v>
      </c>
      <c r="K94" s="2">
        <f>TREND(Calibration!$A$2:$A$4,Calibration!$B$2:$B$4,C94)</f>
        <v>405.89058075276398</v>
      </c>
      <c r="L94" s="2">
        <f>TREND(Calibration!$A$2:$A$4,Calibration!$C$2:$C$4,E94)</f>
        <v>937.00300379483156</v>
      </c>
      <c r="M94" s="2">
        <f>TREND(Calibration!$A$2:$A$4,Calibration!$D$2:$D$4,G94)</f>
        <v>543.56461193599716</v>
      </c>
    </row>
    <row r="95" spans="1:13" x14ac:dyDescent="0.25">
      <c r="A95">
        <v>463603</v>
      </c>
      <c r="B95">
        <v>14.972000120000001</v>
      </c>
      <c r="C95">
        <v>0.64319998</v>
      </c>
      <c r="D95">
        <v>9.9000003020963209E+37</v>
      </c>
      <c r="E95">
        <v>2.1563999699999998</v>
      </c>
      <c r="F95">
        <v>1053.1960449200001</v>
      </c>
      <c r="G95">
        <v>1.4213999500000001</v>
      </c>
      <c r="H95">
        <v>9.9000003020963209E+37</v>
      </c>
      <c r="K95" s="2">
        <f>TREND(Calibration!$A$2:$A$4,Calibration!$B$2:$B$4,C95)</f>
        <v>411.2268762784056</v>
      </c>
      <c r="L95" s="2">
        <f>TREND(Calibration!$A$2:$A$4,Calibration!$C$2:$C$4,E95)</f>
        <v>852.6873759756005</v>
      </c>
      <c r="M95" s="2">
        <f>TREND(Calibration!$A$2:$A$4,Calibration!$D$2:$D$4,G95)</f>
        <v>544.92497988945763</v>
      </c>
    </row>
    <row r="96" spans="1:13" x14ac:dyDescent="0.25">
      <c r="A96">
        <v>468603</v>
      </c>
      <c r="B96">
        <v>15.069000239999999</v>
      </c>
      <c r="C96">
        <v>0.64209998000000001</v>
      </c>
      <c r="D96">
        <v>9.9000003020963209E+37</v>
      </c>
      <c r="E96">
        <v>2.1089000699999998</v>
      </c>
      <c r="F96">
        <v>1332.4100341799999</v>
      </c>
      <c r="G96">
        <v>1.43429995</v>
      </c>
      <c r="H96">
        <v>9.9000003020963209E+37</v>
      </c>
      <c r="K96" s="2">
        <f>TREND(Calibration!$A$2:$A$4,Calibration!$B$2:$B$4,C96)</f>
        <v>410.55216836879629</v>
      </c>
      <c r="L96" s="2">
        <f>TREND(Calibration!$A$2:$A$4,Calibration!$C$2:$C$4,E96)</f>
        <v>833.46960391382993</v>
      </c>
      <c r="M96" s="2">
        <f>TREND(Calibration!$A$2:$A$4,Calibration!$D$2:$D$4,G96)</f>
        <v>550.24286246332656</v>
      </c>
    </row>
    <row r="97" spans="1:13" x14ac:dyDescent="0.25">
      <c r="A97">
        <v>473604</v>
      </c>
      <c r="B97">
        <v>15.16300011</v>
      </c>
      <c r="C97">
        <v>0.64319998</v>
      </c>
      <c r="D97">
        <v>9.9000003020963209E+37</v>
      </c>
      <c r="E97">
        <v>2.0478000600000001</v>
      </c>
      <c r="F97">
        <v>855.80401611000002</v>
      </c>
      <c r="G97">
        <v>1.4337999800000001</v>
      </c>
      <c r="H97">
        <v>9.9000003020963209E+37</v>
      </c>
      <c r="K97" s="2">
        <f>TREND(Calibration!$A$2:$A$4,Calibration!$B$2:$B$4,C97)</f>
        <v>411.2268762784056</v>
      </c>
      <c r="L97" s="2">
        <f>TREND(Calibration!$A$2:$A$4,Calibration!$C$2:$C$4,E97)</f>
        <v>808.749424183938</v>
      </c>
      <c r="M97" s="2">
        <f>TREND(Calibration!$A$2:$A$4,Calibration!$D$2:$D$4,G97)</f>
        <v>550.03675535088803</v>
      </c>
    </row>
    <row r="98" spans="1:13" x14ac:dyDescent="0.25">
      <c r="A98">
        <v>478602</v>
      </c>
      <c r="B98">
        <v>15.208999629999999</v>
      </c>
      <c r="C98">
        <v>0.64160001</v>
      </c>
      <c r="D98">
        <v>9.9000003020963209E+37</v>
      </c>
      <c r="E98">
        <v>2.04620004</v>
      </c>
      <c r="F98">
        <v>713.53997803000004</v>
      </c>
      <c r="G98">
        <v>1.4294999799999999</v>
      </c>
      <c r="H98">
        <v>9.9000003020963209E+37</v>
      </c>
      <c r="K98" s="2">
        <f>TREND(Calibration!$A$2:$A$4,Calibration!$B$2:$B$4,C98)</f>
        <v>410.24550135646228</v>
      </c>
      <c r="L98" s="2">
        <f>TREND(Calibration!$A$2:$A$4,Calibration!$C$2:$C$4,E98)</f>
        <v>808.10207924943757</v>
      </c>
      <c r="M98" s="2">
        <f>TREND(Calibration!$A$2:$A$4,Calibration!$D$2:$D$4,G98)</f>
        <v>548.26412782626494</v>
      </c>
    </row>
    <row r="99" spans="1:13" x14ac:dyDescent="0.25">
      <c r="A99">
        <v>483603</v>
      </c>
      <c r="B99">
        <v>15.274000170000001</v>
      </c>
      <c r="C99">
        <v>0.63829999999999998</v>
      </c>
      <c r="D99">
        <v>1183.0209960899999</v>
      </c>
      <c r="E99">
        <v>2.1401998999999998</v>
      </c>
      <c r="F99">
        <v>9.9000003020963209E+37</v>
      </c>
      <c r="G99">
        <v>1.4380999800000001</v>
      </c>
      <c r="H99">
        <v>9.9000003020963209E+37</v>
      </c>
      <c r="K99" s="2">
        <f>TREND(Calibration!$A$2:$A$4,Calibration!$B$2:$B$4,C99)</f>
        <v>408.22137149392597</v>
      </c>
      <c r="L99" s="2">
        <f>TREND(Calibration!$A$2:$A$4,Calibration!$C$2:$C$4,E99)</f>
        <v>846.13306212136649</v>
      </c>
      <c r="M99" s="2">
        <f>TREND(Calibration!$A$2:$A$4,Calibration!$D$2:$D$4,G99)</f>
        <v>551.80938287551101</v>
      </c>
    </row>
    <row r="100" spans="1:13" x14ac:dyDescent="0.25">
      <c r="A100">
        <v>488603</v>
      </c>
      <c r="B100">
        <v>15.277000429999999</v>
      </c>
      <c r="C100">
        <v>0.63829999999999998</v>
      </c>
      <c r="D100">
        <v>9.9000003020963209E+37</v>
      </c>
      <c r="E100">
        <v>2.12719989</v>
      </c>
      <c r="F100">
        <v>1273.3120117200001</v>
      </c>
      <c r="G100">
        <v>1.4234999399999999</v>
      </c>
      <c r="H100">
        <v>9.9000003020963209E+37</v>
      </c>
      <c r="K100" s="2">
        <f>TREND(Calibration!$A$2:$A$4,Calibration!$B$2:$B$4,C100)</f>
        <v>408.22137149392597</v>
      </c>
      <c r="L100" s="2">
        <f>TREND(Calibration!$A$2:$A$4,Calibration!$C$2:$C$4,E100)</f>
        <v>840.87344622784394</v>
      </c>
      <c r="M100" s="2">
        <f>TREND(Calibration!$A$2:$A$4,Calibration!$D$2:$D$4,G100)</f>
        <v>545.79067758141866</v>
      </c>
    </row>
    <row r="101" spans="1:13" x14ac:dyDescent="0.25">
      <c r="A101">
        <v>493601</v>
      </c>
      <c r="B101">
        <v>15.26399994</v>
      </c>
      <c r="C101">
        <v>0.63669997</v>
      </c>
      <c r="D101">
        <v>9.9000003020963209E+37</v>
      </c>
      <c r="E101">
        <v>2.2346999599999999</v>
      </c>
      <c r="F101">
        <v>9.9000003020963209E+37</v>
      </c>
      <c r="G101">
        <v>1.4148999499999999</v>
      </c>
      <c r="H101">
        <v>9.9000003020963209E+37</v>
      </c>
      <c r="K101" s="2">
        <f>TREND(Calibration!$A$2:$A$4,Calibration!$B$2:$B$4,C101)</f>
        <v>407.23995976973305</v>
      </c>
      <c r="L101" s="2">
        <f>TREND(Calibration!$A$2:$A$4,Calibration!$C$2:$C$4,E101)</f>
        <v>884.36641867377273</v>
      </c>
      <c r="M101" s="2">
        <f>TREND(Calibration!$A$2:$A$4,Calibration!$D$2:$D$4,G101)</f>
        <v>542.24542665456238</v>
      </c>
    </row>
    <row r="102" spans="1:13" x14ac:dyDescent="0.25">
      <c r="A102">
        <v>498602</v>
      </c>
      <c r="B102">
        <v>15.251000400000001</v>
      </c>
      <c r="C102">
        <v>0.63450002999999999</v>
      </c>
      <c r="D102">
        <v>9.9000003020963209E+37</v>
      </c>
      <c r="E102">
        <v>2.20930004</v>
      </c>
      <c r="F102">
        <v>814.41198729999996</v>
      </c>
      <c r="G102">
        <v>1.4386999600000001</v>
      </c>
      <c r="H102">
        <v>9.9000003020963209E+37</v>
      </c>
      <c r="K102" s="2">
        <f>TREND(Calibration!$A$2:$A$4,Calibration!$B$2:$B$4,C102)</f>
        <v>405.89058075276398</v>
      </c>
      <c r="L102" s="2">
        <f>TREND(Calibration!$A$2:$A$4,Calibration!$C$2:$C$4,E102)</f>
        <v>874.08997866132631</v>
      </c>
      <c r="M102" s="2">
        <f>TREND(Calibration!$A$2:$A$4,Calibration!$D$2:$D$4,G102)</f>
        <v>552.05671800626055</v>
      </c>
    </row>
    <row r="103" spans="1:13" x14ac:dyDescent="0.25">
      <c r="A103">
        <v>503602</v>
      </c>
      <c r="B103">
        <v>15.25800037</v>
      </c>
      <c r="C103">
        <v>0.63080000999999997</v>
      </c>
      <c r="D103">
        <v>9.9000003020963209E+37</v>
      </c>
      <c r="E103">
        <v>2.1008000400000002</v>
      </c>
      <c r="F103">
        <v>768.14099121000004</v>
      </c>
      <c r="G103">
        <v>1.4500000500000001</v>
      </c>
      <c r="H103">
        <v>9.9000003020963209E+37</v>
      </c>
      <c r="K103" s="2">
        <f>TREND(Calibration!$A$2:$A$4,Calibration!$B$2:$B$4,C103)</f>
        <v>403.62109642575234</v>
      </c>
      <c r="L103" s="2">
        <f>TREND(Calibration!$A$2:$A$4,Calibration!$C$2:$C$4,E103)</f>
        <v>830.19244900964077</v>
      </c>
      <c r="M103" s="2">
        <f>TREND(Calibration!$A$2:$A$4,Calibration!$D$2:$D$4,G103)</f>
        <v>556.71505534689243</v>
      </c>
    </row>
    <row r="104" spans="1:13" x14ac:dyDescent="0.25">
      <c r="A104">
        <v>508601</v>
      </c>
      <c r="B104">
        <v>15.27999973</v>
      </c>
      <c r="C104">
        <v>0.63239997999999997</v>
      </c>
      <c r="D104">
        <v>9.9000003020963209E+37</v>
      </c>
      <c r="E104">
        <v>2.09540009</v>
      </c>
      <c r="F104">
        <v>745.01800536999997</v>
      </c>
      <c r="G104">
        <v>1.4619</v>
      </c>
      <c r="H104">
        <v>9.9000003020963209E+37</v>
      </c>
      <c r="K104" s="2">
        <f>TREND(Calibration!$A$2:$A$4,Calibration!$B$2:$B$4,C104)</f>
        <v>404.60247134769565</v>
      </c>
      <c r="L104" s="2">
        <f>TREND(Calibration!$A$2:$A$4,Calibration!$C$2:$C$4,E104)</f>
        <v>828.00770739450138</v>
      </c>
      <c r="M104" s="2">
        <f>TREND(Calibration!$A$2:$A$4,Calibration!$D$2:$D$4,G104)</f>
        <v>561.62067834959862</v>
      </c>
    </row>
    <row r="105" spans="1:13" x14ac:dyDescent="0.25">
      <c r="A105">
        <v>513615</v>
      </c>
      <c r="B105">
        <v>15.303000450000001</v>
      </c>
      <c r="C105">
        <v>0.63129997000000004</v>
      </c>
      <c r="D105">
        <v>1320.8210449200001</v>
      </c>
      <c r="E105">
        <v>2.1050999199999998</v>
      </c>
      <c r="F105">
        <v>1163.30700684</v>
      </c>
      <c r="G105">
        <v>1.44840002</v>
      </c>
      <c r="H105">
        <v>9.9000003020963209E+37</v>
      </c>
      <c r="K105" s="2">
        <f>TREND(Calibration!$A$2:$A$4,Calibration!$B$2:$B$4,C105)</f>
        <v>403.92775730437813</v>
      </c>
      <c r="L105" s="2">
        <f>TREND(Calibration!$A$2:$A$4,Calibration!$C$2:$C$4,E105)</f>
        <v>831.93211822437502</v>
      </c>
      <c r="M105" s="2">
        <f>TREND(Calibration!$A$2:$A$4,Calibration!$D$2:$D$4,G105)</f>
        <v>556.05546064498014</v>
      </c>
    </row>
    <row r="106" spans="1:13" x14ac:dyDescent="0.25">
      <c r="A106">
        <v>518601</v>
      </c>
      <c r="B106">
        <v>15.309000019999999</v>
      </c>
      <c r="C106">
        <v>0.62970000999999998</v>
      </c>
      <c r="D106">
        <v>9.9000003020963209E+37</v>
      </c>
      <c r="E106">
        <v>2.1024000599999999</v>
      </c>
      <c r="F106">
        <v>469.85800171</v>
      </c>
      <c r="G106">
        <v>1.44780004</v>
      </c>
      <c r="H106">
        <v>9.9000003020963209E+37</v>
      </c>
      <c r="K106" s="2">
        <f>TREND(Calibration!$A$2:$A$4,Calibration!$B$2:$B$4,C106)</f>
        <v>402.94638851614303</v>
      </c>
      <c r="L106" s="2">
        <f>TREND(Calibration!$A$2:$A$4,Calibration!$C$2:$C$4,E106)</f>
        <v>830.83979394414098</v>
      </c>
      <c r="M106" s="2">
        <f>TREND(Calibration!$A$2:$A$4,Calibration!$D$2:$D$4,G106)</f>
        <v>555.80812551423048</v>
      </c>
    </row>
    <row r="107" spans="1:13" x14ac:dyDescent="0.25">
      <c r="A107">
        <v>523602</v>
      </c>
      <c r="B107">
        <v>15.352000240000001</v>
      </c>
      <c r="C107">
        <v>0.63180000000000003</v>
      </c>
      <c r="D107">
        <v>857.03198241999996</v>
      </c>
      <c r="E107">
        <v>2.0127000800000001</v>
      </c>
      <c r="F107">
        <v>9.9000003020963209E+37</v>
      </c>
      <c r="G107">
        <v>1.4472999600000001</v>
      </c>
      <c r="H107">
        <v>9.9000003020963209E+37</v>
      </c>
      <c r="K107" s="2">
        <f>TREND(Calibration!$A$2:$A$4,Calibration!$B$2:$B$4,C107)</f>
        <v>404.23446111896169</v>
      </c>
      <c r="L107" s="2">
        <f>TREND(Calibration!$A$2:$A$4,Calibration!$C$2:$C$4,E107)</f>
        <v>794.54848028694664</v>
      </c>
      <c r="M107" s="2">
        <f>TREND(Calibration!$A$2:$A$4,Calibration!$D$2:$D$4,G107)</f>
        <v>555.60197305550651</v>
      </c>
    </row>
    <row r="108" spans="1:13" x14ac:dyDescent="0.25">
      <c r="A108">
        <v>528602</v>
      </c>
      <c r="B108">
        <v>15.2840004</v>
      </c>
      <c r="C108">
        <v>0.62699996999999996</v>
      </c>
      <c r="D108">
        <v>9.9000003020963209E+37</v>
      </c>
      <c r="E108">
        <v>2.0608000799999999</v>
      </c>
      <c r="F108">
        <v>1176.3370361299999</v>
      </c>
      <c r="G108">
        <v>1.4414000499999999</v>
      </c>
      <c r="H108">
        <v>9.9000003020963209E+37</v>
      </c>
      <c r="K108" s="2">
        <f>TREND(Calibration!$A$2:$A$4,Calibration!$B$2:$B$4,C108)</f>
        <v>401.29026274863241</v>
      </c>
      <c r="L108" s="2">
        <f>TREND(Calibration!$A$2:$A$4,Calibration!$C$2:$C$4,E108)</f>
        <v>814.0090441233159</v>
      </c>
      <c r="M108" s="2">
        <f>TREND(Calibration!$A$2:$A$4,Calibration!$D$2:$D$4,G108)</f>
        <v>553.16980029764636</v>
      </c>
    </row>
    <row r="109" spans="1:13" x14ac:dyDescent="0.25">
      <c r="A109">
        <v>533601</v>
      </c>
      <c r="B109">
        <v>15.208999629999999</v>
      </c>
      <c r="C109">
        <v>0.62269998000000004</v>
      </c>
      <c r="D109">
        <v>967.39300536999997</v>
      </c>
      <c r="E109">
        <v>2.00900006</v>
      </c>
      <c r="F109">
        <v>1345.1369628899999</v>
      </c>
      <c r="G109">
        <v>1.44239998</v>
      </c>
      <c r="H109">
        <v>9.9000003020963209E+37</v>
      </c>
      <c r="K109" s="2">
        <f>TREND(Calibration!$A$2:$A$4,Calibration!$B$2:$B$4,C109)</f>
        <v>398.65277432659514</v>
      </c>
      <c r="L109" s="2">
        <f>TREND(Calibration!$A$2:$A$4,Calibration!$C$2:$C$4,E109)</f>
        <v>793.05150574628453</v>
      </c>
      <c r="M109" s="2">
        <f>TREND(Calibration!$A$2:$A$4,Calibration!$D$2:$D$4,G109)</f>
        <v>553.58201040013387</v>
      </c>
    </row>
    <row r="110" spans="1:13" x14ac:dyDescent="0.25">
      <c r="A110">
        <v>538602</v>
      </c>
      <c r="B110">
        <v>15.12800026</v>
      </c>
      <c r="C110">
        <v>0.62749999999999995</v>
      </c>
      <c r="D110">
        <v>672.42102050999995</v>
      </c>
      <c r="E110">
        <v>1.99380004</v>
      </c>
      <c r="F110">
        <v>9.9000003020963209E+37</v>
      </c>
      <c r="G110">
        <v>1.44239998</v>
      </c>
      <c r="H110">
        <v>9.9000003020963209E+37</v>
      </c>
      <c r="K110" s="2">
        <f>TREND(Calibration!$A$2:$A$4,Calibration!$B$2:$B$4,C110)</f>
        <v>401.59696656321603</v>
      </c>
      <c r="L110" s="2">
        <f>TREND(Calibration!$A$2:$A$4,Calibration!$C$2:$C$4,E110)</f>
        <v>786.90179764807056</v>
      </c>
      <c r="M110" s="2">
        <f>TREND(Calibration!$A$2:$A$4,Calibration!$D$2:$D$4,G110)</f>
        <v>553.58201040013387</v>
      </c>
    </row>
    <row r="111" spans="1:13" x14ac:dyDescent="0.25">
      <c r="A111">
        <v>543601</v>
      </c>
      <c r="B111">
        <v>15.05500031</v>
      </c>
      <c r="C111">
        <v>0.62639999000000002</v>
      </c>
      <c r="D111">
        <v>838.26898193</v>
      </c>
      <c r="E111">
        <v>2.0699999299999998</v>
      </c>
      <c r="F111">
        <v>1307.5410156200001</v>
      </c>
      <c r="G111">
        <v>1.45700002</v>
      </c>
      <c r="H111">
        <v>9.9000003020963209E+37</v>
      </c>
      <c r="K111" s="2">
        <f>TREND(Calibration!$A$2:$A$4,Calibration!$B$2:$B$4,C111)</f>
        <v>400.92225251989845</v>
      </c>
      <c r="L111" s="2">
        <f>TREND(Calibration!$A$2:$A$4,Calibration!$C$2:$C$4,E111)</f>
        <v>817.73117028152842</v>
      </c>
      <c r="M111" s="2">
        <f>TREND(Calibration!$A$2:$A$4,Calibration!$D$2:$D$4,G111)</f>
        <v>559.6007156942261</v>
      </c>
    </row>
    <row r="112" spans="1:13" x14ac:dyDescent="0.25">
      <c r="A112">
        <v>548602</v>
      </c>
      <c r="B112">
        <v>14.94799995</v>
      </c>
      <c r="C112">
        <v>0.62809998</v>
      </c>
      <c r="D112">
        <v>946.35198975000003</v>
      </c>
      <c r="E112">
        <v>2.0905001200000002</v>
      </c>
      <c r="F112">
        <v>1237.2829589800001</v>
      </c>
      <c r="G112">
        <v>1.47539997</v>
      </c>
      <c r="H112">
        <v>9.9000003020963209E+37</v>
      </c>
      <c r="K112" s="2">
        <f>TREND(Calibration!$A$2:$A$4,Calibration!$B$2:$B$4,C112)</f>
        <v>401.96497679195005</v>
      </c>
      <c r="L112" s="2">
        <f>TREND(Calibration!$A$2:$A$4,Calibration!$C$2:$C$4,E112)</f>
        <v>826.02525045102334</v>
      </c>
      <c r="M112" s="2">
        <f>TREND(Calibration!$A$2:$A$4,Calibration!$D$2:$D$4,G112)</f>
        <v>567.18589193182765</v>
      </c>
    </row>
    <row r="113" spans="1:13" x14ac:dyDescent="0.25">
      <c r="A113">
        <v>553603</v>
      </c>
      <c r="B113">
        <v>14.93599987</v>
      </c>
      <c r="C113">
        <v>0.62749999999999995</v>
      </c>
      <c r="D113">
        <v>925.54498291000004</v>
      </c>
      <c r="E113">
        <v>2.0450999699999999</v>
      </c>
      <c r="F113">
        <v>1202.9219970700001</v>
      </c>
      <c r="G113">
        <v>1.4813000000000001</v>
      </c>
      <c r="H113">
        <v>9.9000003020963209E+37</v>
      </c>
      <c r="K113" s="2">
        <f>TREND(Calibration!$A$2:$A$4,Calibration!$B$2:$B$4,C113)</f>
        <v>401.59696656321603</v>
      </c>
      <c r="L113" s="2">
        <f>TREND(Calibration!$A$2:$A$4,Calibration!$C$2:$C$4,E113)</f>
        <v>807.65700684903265</v>
      </c>
      <c r="M113" s="2">
        <f>TREND(Calibration!$A$2:$A$4,Calibration!$D$2:$D$4,G113)</f>
        <v>569.6181141583628</v>
      </c>
    </row>
    <row r="114" spans="1:13" x14ac:dyDescent="0.25">
      <c r="A114">
        <v>558603</v>
      </c>
      <c r="B114">
        <v>14.92700005</v>
      </c>
      <c r="C114">
        <v>0.62699996999999996</v>
      </c>
      <c r="D114">
        <v>900.69000243999994</v>
      </c>
      <c r="E114">
        <v>1.9836000199999999</v>
      </c>
      <c r="F114">
        <v>1261.44494629</v>
      </c>
      <c r="G114">
        <v>1.5008000100000001</v>
      </c>
      <c r="H114">
        <v>9.9000003020963209E+37</v>
      </c>
      <c r="K114" s="2">
        <f>TREND(Calibration!$A$2:$A$4,Calibration!$B$2:$B$4,C114)</f>
        <v>401.29026274863241</v>
      </c>
      <c r="L114" s="2">
        <f>TREND(Calibration!$A$2:$A$4,Calibration!$C$2:$C$4,E114)</f>
        <v>782.77501718357485</v>
      </c>
      <c r="M114" s="2">
        <f>TREND(Calibration!$A$2:$A$4,Calibration!$D$2:$D$4,G114)</f>
        <v>577.656777985438</v>
      </c>
    </row>
    <row r="115" spans="1:13" x14ac:dyDescent="0.25">
      <c r="A115">
        <v>563602</v>
      </c>
      <c r="B115">
        <v>14.949000359999999</v>
      </c>
      <c r="C115">
        <v>0.62540001000000001</v>
      </c>
      <c r="D115">
        <v>958.32098388999998</v>
      </c>
      <c r="E115">
        <v>1.98520005</v>
      </c>
      <c r="F115">
        <v>1272.1359863299999</v>
      </c>
      <c r="G115">
        <v>1.4818999799999999</v>
      </c>
      <c r="H115">
        <v>9.9000003020963209E+37</v>
      </c>
      <c r="K115" s="2">
        <f>TREND(Calibration!$A$2:$A$4,Calibration!$B$2:$B$4,C115)</f>
        <v>400.30889396039743</v>
      </c>
      <c r="L115" s="2">
        <f>TREND(Calibration!$A$2:$A$4,Calibration!$C$2:$C$4,E115)</f>
        <v>783.42236616393052</v>
      </c>
      <c r="M115" s="2">
        <f>TREND(Calibration!$A$2:$A$4,Calibration!$D$2:$D$4,G115)</f>
        <v>569.86544928911235</v>
      </c>
    </row>
    <row r="116" spans="1:13" x14ac:dyDescent="0.25">
      <c r="A116">
        <v>568602</v>
      </c>
      <c r="B116">
        <v>14.993000029999999</v>
      </c>
      <c r="C116">
        <v>0.62639999000000002</v>
      </c>
      <c r="D116">
        <v>924.15197753999996</v>
      </c>
      <c r="E116">
        <v>2.0538001100000001</v>
      </c>
      <c r="F116">
        <v>1195.5040283200001</v>
      </c>
      <c r="G116">
        <v>1.4731999600000001</v>
      </c>
      <c r="H116">
        <v>9.9000003020963209E+37</v>
      </c>
      <c r="K116" s="2">
        <f>TREND(Calibration!$A$2:$A$4,Calibration!$B$2:$B$4,C116)</f>
        <v>400.92225251989845</v>
      </c>
      <c r="L116" s="2">
        <f>TREND(Calibration!$A$2:$A$4,Calibration!$C$2:$C$4,E116)</f>
        <v>811.17695757367619</v>
      </c>
      <c r="M116" s="2">
        <f>TREND(Calibration!$A$2:$A$4,Calibration!$D$2:$D$4,G116)</f>
        <v>566.27896209916582</v>
      </c>
    </row>
    <row r="117" spans="1:13" x14ac:dyDescent="0.25">
      <c r="A117">
        <v>573603</v>
      </c>
      <c r="B117">
        <v>15.01599979</v>
      </c>
      <c r="C117">
        <v>0.62269998000000004</v>
      </c>
      <c r="D117">
        <v>660.53900146000001</v>
      </c>
      <c r="E117">
        <v>2.0369999399999998</v>
      </c>
      <c r="F117">
        <v>939.13500977000001</v>
      </c>
      <c r="G117">
        <v>1.4726999999999999</v>
      </c>
      <c r="H117">
        <v>9.9000003020963209E+37</v>
      </c>
      <c r="K117" s="2">
        <f>TREND(Calibration!$A$2:$A$4,Calibration!$B$2:$B$4,C117)</f>
        <v>398.65277432659514</v>
      </c>
      <c r="L117" s="2">
        <f>TREND(Calibration!$A$2:$A$4,Calibration!$C$2:$C$4,E117)</f>
        <v>804.37985194484338</v>
      </c>
      <c r="M117" s="2">
        <f>TREND(Calibration!$A$2:$A$4,Calibration!$D$2:$D$4,G117)</f>
        <v>566.07285910911685</v>
      </c>
    </row>
    <row r="118" spans="1:13" x14ac:dyDescent="0.25">
      <c r="A118">
        <v>578602</v>
      </c>
      <c r="B118">
        <v>15.019000050000001</v>
      </c>
      <c r="C118">
        <v>0.62370002000000002</v>
      </c>
      <c r="D118">
        <v>559.00097656000003</v>
      </c>
      <c r="E118">
        <v>2.10019994</v>
      </c>
      <c r="F118">
        <v>880.88702393000005</v>
      </c>
      <c r="G118">
        <v>1.4726999999999999</v>
      </c>
      <c r="H118">
        <v>9.9000003020963209E+37</v>
      </c>
      <c r="K118" s="2">
        <f>TREND(Calibration!$A$2:$A$4,Calibration!$B$2:$B$4,C118)</f>
        <v>399.26616968834577</v>
      </c>
      <c r="L118" s="2">
        <f>TREND(Calibration!$A$2:$A$4,Calibration!$C$2:$C$4,E118)</f>
        <v>829.94965723504185</v>
      </c>
      <c r="M118" s="2">
        <f>TREND(Calibration!$A$2:$A$4,Calibration!$D$2:$D$4,G118)</f>
        <v>566.07285910911685</v>
      </c>
    </row>
    <row r="119" spans="1:13" x14ac:dyDescent="0.25">
      <c r="A119">
        <v>583604</v>
      </c>
      <c r="B119">
        <v>14.99199963</v>
      </c>
      <c r="C119">
        <v>0.62370002000000002</v>
      </c>
      <c r="D119">
        <v>1067.7600097699999</v>
      </c>
      <c r="E119">
        <v>2.0618998999999998</v>
      </c>
      <c r="F119">
        <v>888.97802734000004</v>
      </c>
      <c r="G119">
        <v>1.48570001</v>
      </c>
      <c r="H119">
        <v>9.9000003020963209E+37</v>
      </c>
      <c r="K119" s="2">
        <f>TREND(Calibration!$A$2:$A$4,Calibration!$B$2:$B$4,C119)</f>
        <v>399.26616968834577</v>
      </c>
      <c r="L119" s="2">
        <f>TREND(Calibration!$A$2:$A$4,Calibration!$C$2:$C$4,E119)</f>
        <v>814.45401537733903</v>
      </c>
      <c r="M119" s="2">
        <f>TREND(Calibration!$A$2:$A$4,Calibration!$D$2:$D$4,G119)</f>
        <v>571.43196970129679</v>
      </c>
    </row>
    <row r="120" spans="1:13" x14ac:dyDescent="0.25">
      <c r="A120">
        <v>588603</v>
      </c>
      <c r="B120">
        <v>14.93700027</v>
      </c>
      <c r="C120">
        <v>0.62269998000000004</v>
      </c>
      <c r="D120">
        <v>9.9000003020963209E+37</v>
      </c>
      <c r="E120">
        <v>2.0801999599999998</v>
      </c>
      <c r="F120">
        <v>1076.8079834</v>
      </c>
      <c r="G120">
        <v>1.4861999800000001</v>
      </c>
      <c r="H120">
        <v>9.9000003020963209E+37</v>
      </c>
      <c r="K120" s="2">
        <f>TREND(Calibration!$A$2:$A$4,Calibration!$B$2:$B$4,C120)</f>
        <v>398.65277432659514</v>
      </c>
      <c r="L120" s="2">
        <f>TREND(Calibration!$A$2:$A$4,Calibration!$C$2:$C$4,E120)</f>
        <v>821.85795479187937</v>
      </c>
      <c r="M120" s="2">
        <f>TREND(Calibration!$A$2:$A$4,Calibration!$D$2:$D$4,G120)</f>
        <v>571.63807681373544</v>
      </c>
    </row>
    <row r="121" spans="1:13" x14ac:dyDescent="0.25">
      <c r="A121">
        <v>593603</v>
      </c>
      <c r="B121">
        <v>14.86100006</v>
      </c>
      <c r="C121">
        <v>0.62269998000000004</v>
      </c>
      <c r="D121">
        <v>1194.7840576200001</v>
      </c>
      <c r="E121">
        <v>2.09540009</v>
      </c>
      <c r="F121">
        <v>1024.19299316</v>
      </c>
      <c r="G121">
        <v>1.48889995</v>
      </c>
      <c r="H121">
        <v>9.9000003020963209E+37</v>
      </c>
      <c r="K121" s="2">
        <f>TREND(Calibration!$A$2:$A$4,Calibration!$B$2:$B$4,C121)</f>
        <v>398.65277432659514</v>
      </c>
      <c r="L121" s="2">
        <f>TREND(Calibration!$A$2:$A$4,Calibration!$C$2:$C$4,E121)</f>
        <v>828.00770739450138</v>
      </c>
      <c r="M121" s="2">
        <f>TREND(Calibration!$A$2:$A$4,Calibration!$D$2:$D$4,G121)</f>
        <v>572.75110963644613</v>
      </c>
    </row>
    <row r="122" spans="1:13" x14ac:dyDescent="0.25">
      <c r="A122">
        <v>598603</v>
      </c>
      <c r="B122">
        <v>14.772999759999999</v>
      </c>
      <c r="C122">
        <v>0.62209999999999999</v>
      </c>
      <c r="D122">
        <v>1275.9639892600001</v>
      </c>
      <c r="E122">
        <v>2.1503999199999999</v>
      </c>
      <c r="F122">
        <v>968.63500977000001</v>
      </c>
      <c r="G122">
        <v>1.4731999600000001</v>
      </c>
      <c r="H122">
        <v>9.9000003020963209E+37</v>
      </c>
      <c r="K122" s="2">
        <f>TREND(Calibration!$A$2:$A$4,Calibration!$B$2:$B$4,C122)</f>
        <v>398.28476409786111</v>
      </c>
      <c r="L122" s="2">
        <f>TREND(Calibration!$A$2:$A$4,Calibration!$C$2:$C$4,E122)</f>
        <v>850.25984258586232</v>
      </c>
      <c r="M122" s="2">
        <f>TREND(Calibration!$A$2:$A$4,Calibration!$D$2:$D$4,G122)</f>
        <v>566.27896209916582</v>
      </c>
    </row>
    <row r="123" spans="1:13" x14ac:dyDescent="0.25">
      <c r="A123">
        <v>603604</v>
      </c>
      <c r="B123">
        <v>14.704999920000001</v>
      </c>
      <c r="C123">
        <v>0.62209999999999999</v>
      </c>
      <c r="D123">
        <v>9.9000003020963209E+37</v>
      </c>
      <c r="E123">
        <v>2.1294000099999999</v>
      </c>
      <c r="F123">
        <v>987.10302734000004</v>
      </c>
      <c r="G123">
        <v>1.47539997</v>
      </c>
      <c r="H123">
        <v>9.9000003020963209E+37</v>
      </c>
      <c r="K123" s="2">
        <f>TREND(Calibration!$A$2:$A$4,Calibration!$B$2:$B$4,C123)</f>
        <v>398.28476409786111</v>
      </c>
      <c r="L123" s="2">
        <f>TREND(Calibration!$A$2:$A$4,Calibration!$C$2:$C$4,E123)</f>
        <v>841.76358293694307</v>
      </c>
      <c r="M123" s="2">
        <f>TREND(Calibration!$A$2:$A$4,Calibration!$D$2:$D$4,G123)</f>
        <v>567.18589193182765</v>
      </c>
    </row>
    <row r="124" spans="1:13" x14ac:dyDescent="0.25">
      <c r="A124">
        <v>608603</v>
      </c>
      <c r="B124">
        <v>14.68999958</v>
      </c>
      <c r="C124">
        <v>0.61619997000000004</v>
      </c>
      <c r="D124">
        <v>9.9000003020963209E+37</v>
      </c>
      <c r="E124">
        <v>2.1401998999999998</v>
      </c>
      <c r="F124">
        <v>1096.4050293</v>
      </c>
      <c r="G124">
        <v>1.4780999399999999</v>
      </c>
      <c r="H124">
        <v>9.9000003020963209E+37</v>
      </c>
      <c r="K124" s="2">
        <f>TREND(Calibration!$A$2:$A$4,Calibration!$B$2:$B$4,C124)</f>
        <v>394.66585781792259</v>
      </c>
      <c r="L124" s="2">
        <f>TREND(Calibration!$A$2:$A$4,Calibration!$C$2:$C$4,E124)</f>
        <v>846.13306212136649</v>
      </c>
      <c r="M124" s="2">
        <f>TREND(Calibration!$A$2:$A$4,Calibration!$D$2:$D$4,G124)</f>
        <v>568.29892475453835</v>
      </c>
    </row>
    <row r="125" spans="1:13" x14ac:dyDescent="0.25">
      <c r="A125">
        <v>613603</v>
      </c>
      <c r="B125">
        <v>14.626000400000001</v>
      </c>
      <c r="C125">
        <v>0.62159997</v>
      </c>
      <c r="D125">
        <v>1172.6750488299999</v>
      </c>
      <c r="E125">
        <v>2.1719999300000001</v>
      </c>
      <c r="F125">
        <v>9.9000003020963209E+37</v>
      </c>
      <c r="G125">
        <v>1.48570001</v>
      </c>
      <c r="H125">
        <v>9.9000003020963209E+37</v>
      </c>
      <c r="K125" s="2">
        <f>TREND(Calibration!$A$2:$A$4,Calibration!$B$2:$B$4,C125)</f>
        <v>397.9780602832775</v>
      </c>
      <c r="L125" s="2">
        <f>TREND(Calibration!$A$2:$A$4,Calibration!$C$2:$C$4,E125)</f>
        <v>858.99889400938036</v>
      </c>
      <c r="M125" s="2">
        <f>TREND(Calibration!$A$2:$A$4,Calibration!$D$2:$D$4,G125)</f>
        <v>571.43196970129679</v>
      </c>
    </row>
    <row r="126" spans="1:13" x14ac:dyDescent="0.25">
      <c r="A126">
        <v>618604</v>
      </c>
      <c r="B126">
        <v>14.597000120000001</v>
      </c>
      <c r="C126">
        <v>0.61619997000000004</v>
      </c>
      <c r="D126">
        <v>1325.5069580100001</v>
      </c>
      <c r="E126">
        <v>2.1294000099999999</v>
      </c>
      <c r="F126">
        <v>9.9000003020963209E+37</v>
      </c>
      <c r="G126">
        <v>1.5181000200000001</v>
      </c>
      <c r="H126">
        <v>9.9000003020963209E+37</v>
      </c>
      <c r="K126" s="2">
        <f>TREND(Calibration!$A$2:$A$4,Calibration!$B$2:$B$4,C126)</f>
        <v>394.66585781792259</v>
      </c>
      <c r="L126" s="2">
        <f>TREND(Calibration!$A$2:$A$4,Calibration!$C$2:$C$4,E126)</f>
        <v>841.76358293694307</v>
      </c>
      <c r="M126" s="2">
        <f>TREND(Calibration!$A$2:$A$4,Calibration!$D$2:$D$4,G126)</f>
        <v>584.78851610224092</v>
      </c>
    </row>
    <row r="127" spans="1:13" x14ac:dyDescent="0.25">
      <c r="A127">
        <v>623603</v>
      </c>
      <c r="B127">
        <v>14.619999890000001</v>
      </c>
      <c r="C127">
        <v>0.61559998999999999</v>
      </c>
      <c r="D127">
        <v>1325.8439941399999</v>
      </c>
      <c r="E127">
        <v>2.1602001199999998</v>
      </c>
      <c r="F127">
        <v>9.9000003020963209E+37</v>
      </c>
      <c r="G127">
        <v>1.52079999</v>
      </c>
      <c r="H127">
        <v>9.9000003020963209E+37</v>
      </c>
      <c r="K127" s="2">
        <f>TREND(Calibration!$A$2:$A$4,Calibration!$B$2:$B$4,C127)</f>
        <v>394.29784758918851</v>
      </c>
      <c r="L127" s="2">
        <f>TREND(Calibration!$A$2:$A$4,Calibration!$C$2:$C$4,E127)</f>
        <v>854.2248616650553</v>
      </c>
      <c r="M127" s="2">
        <f>TREND(Calibration!$A$2:$A$4,Calibration!$D$2:$D$4,G127)</f>
        <v>585.90154892495173</v>
      </c>
    </row>
    <row r="128" spans="1:13" x14ac:dyDescent="0.25">
      <c r="A128">
        <v>628604</v>
      </c>
      <c r="B128">
        <v>14.57900047</v>
      </c>
      <c r="C128">
        <v>0.62050002999999998</v>
      </c>
      <c r="D128">
        <v>1150.4649658200001</v>
      </c>
      <c r="E128">
        <v>2.1730999899999999</v>
      </c>
      <c r="F128">
        <v>9.9000003020963209E+37</v>
      </c>
      <c r="G128">
        <v>1.49590003</v>
      </c>
      <c r="H128">
        <v>9.9000003020963209E+37</v>
      </c>
      <c r="K128" s="2">
        <f>TREND(Calibration!$A$2:$A$4,Calibration!$B$2:$B$4,C128)</f>
        <v>397.30338917591774</v>
      </c>
      <c r="L128" s="2">
        <f>TREND(Calibration!$A$2:$A$4,Calibration!$C$2:$C$4,E128)</f>
        <v>859.44396236392993</v>
      </c>
      <c r="M128" s="2">
        <f>TREND(Calibration!$A$2:$A$4,Calibration!$D$2:$D$4,G128)</f>
        <v>575.63681533006536</v>
      </c>
    </row>
    <row r="129" spans="1:13" x14ac:dyDescent="0.25">
      <c r="A129">
        <v>633603</v>
      </c>
      <c r="B129">
        <v>14.477999690000001</v>
      </c>
      <c r="C129">
        <v>0.62269998000000004</v>
      </c>
      <c r="D129">
        <v>1133.3439941399999</v>
      </c>
      <c r="E129">
        <v>2.2416999299999998</v>
      </c>
      <c r="F129">
        <v>9.9000003020963209E+37</v>
      </c>
      <c r="G129">
        <v>1.4839999699999999</v>
      </c>
      <c r="H129">
        <v>9.9000003020963209E+37</v>
      </c>
      <c r="K129" s="2">
        <f>TREND(Calibration!$A$2:$A$4,Calibration!$B$2:$B$4,C129)</f>
        <v>398.65277432659514</v>
      </c>
      <c r="L129" s="2">
        <f>TREND(Calibration!$A$2:$A$4,Calibration!$C$2:$C$4,E129)</f>
        <v>887.19850522341233</v>
      </c>
      <c r="M129" s="2">
        <f>TREND(Calibration!$A$2:$A$4,Calibration!$D$2:$D$4,G129)</f>
        <v>570.73114698107349</v>
      </c>
    </row>
    <row r="130" spans="1:13" x14ac:dyDescent="0.25">
      <c r="A130">
        <v>638603</v>
      </c>
      <c r="B130">
        <v>14.375</v>
      </c>
      <c r="C130">
        <v>0.62319999999999998</v>
      </c>
      <c r="D130">
        <v>1141.2409668</v>
      </c>
      <c r="E130">
        <v>2.2109000700000001</v>
      </c>
      <c r="F130">
        <v>9.9000003020963209E+37</v>
      </c>
      <c r="G130">
        <v>1.4737999399999999</v>
      </c>
      <c r="H130">
        <v>9.9000003020963209E+37</v>
      </c>
      <c r="K130" s="2">
        <f>TREND(Calibration!$A$2:$A$4,Calibration!$B$2:$B$4,C130)</f>
        <v>398.95947200747042</v>
      </c>
      <c r="L130" s="2">
        <f>TREND(Calibration!$A$2:$A$4,Calibration!$C$2:$C$4,E130)</f>
        <v>874.73732764168199</v>
      </c>
      <c r="M130" s="2">
        <f>TREND(Calibration!$A$2:$A$4,Calibration!$D$2:$D$4,G130)</f>
        <v>566.52629722991537</v>
      </c>
    </row>
    <row r="131" spans="1:13" x14ac:dyDescent="0.25">
      <c r="A131">
        <v>643603</v>
      </c>
      <c r="B131">
        <v>14.34000015</v>
      </c>
      <c r="C131">
        <v>0.62429999999999997</v>
      </c>
      <c r="D131">
        <v>999.54602050999995</v>
      </c>
      <c r="E131">
        <v>2.1196999500000002</v>
      </c>
      <c r="F131">
        <v>9.9000003020963209E+37</v>
      </c>
      <c r="G131">
        <v>1.4878</v>
      </c>
      <c r="H131">
        <v>9.9000003020963209E+37</v>
      </c>
      <c r="K131" s="2">
        <f>TREND(Calibration!$A$2:$A$4,Calibration!$B$2:$B$4,C131)</f>
        <v>399.63417991707979</v>
      </c>
      <c r="L131" s="2">
        <f>TREND(Calibration!$A$2:$A$4,Calibration!$C$2:$C$4,E131)</f>
        <v>837.83907905239823</v>
      </c>
      <c r="M131" s="2">
        <f>TREND(Calibration!$A$2:$A$4,Calibration!$D$2:$D$4,G131)</f>
        <v>572.29766739325794</v>
      </c>
    </row>
    <row r="132" spans="1:13" x14ac:dyDescent="0.25">
      <c r="A132">
        <v>648604</v>
      </c>
      <c r="B132">
        <v>14.295000079999999</v>
      </c>
      <c r="C132">
        <v>0.61940002000000005</v>
      </c>
      <c r="D132">
        <v>1110.2869873</v>
      </c>
      <c r="E132">
        <v>2.1170000999999998</v>
      </c>
      <c r="F132">
        <v>9.9000003020963209E+37</v>
      </c>
      <c r="G132">
        <v>1.49749994</v>
      </c>
      <c r="H132">
        <v>9.9000003020963209E+37</v>
      </c>
      <c r="K132" s="2">
        <f>TREND(Calibration!$A$2:$A$4,Calibration!$B$2:$B$4,C132)</f>
        <v>396.62867513260022</v>
      </c>
      <c r="L132" s="2">
        <f>TREND(Calibration!$A$2:$A$4,Calibration!$C$2:$C$4,E132)</f>
        <v>836.74675881801932</v>
      </c>
      <c r="M132" s="2">
        <f>TREND(Calibration!$A$2:$A$4,Calibration!$D$2:$D$4,G132)</f>
        <v>576.29636056330253</v>
      </c>
    </row>
    <row r="133" spans="1:13" x14ac:dyDescent="0.25">
      <c r="A133">
        <v>653604</v>
      </c>
      <c r="B133">
        <v>14.22099972</v>
      </c>
      <c r="C133">
        <v>0.61669998999999998</v>
      </c>
      <c r="D133">
        <v>847.70397949000005</v>
      </c>
      <c r="E133">
        <v>2.1217999500000002</v>
      </c>
      <c r="F133">
        <v>9.9000003020963209E+37</v>
      </c>
      <c r="G133">
        <v>1.52079999</v>
      </c>
      <c r="H133">
        <v>9.9000003020963209E+37</v>
      </c>
      <c r="K133" s="2">
        <f>TREND(Calibration!$A$2:$A$4,Calibration!$B$2:$B$4,C133)</f>
        <v>394.97255549879787</v>
      </c>
      <c r="L133" s="2">
        <f>TREND(Calibration!$A$2:$A$4,Calibration!$C$2:$C$4,E133)</f>
        <v>838.6887086585599</v>
      </c>
      <c r="M133" s="2">
        <f>TREND(Calibration!$A$2:$A$4,Calibration!$D$2:$D$4,G133)</f>
        <v>585.90154892495173</v>
      </c>
    </row>
    <row r="134" spans="1:13" x14ac:dyDescent="0.25">
      <c r="A134">
        <v>658603</v>
      </c>
      <c r="B134">
        <v>14.222999570000001</v>
      </c>
      <c r="C134">
        <v>0.62209999999999999</v>
      </c>
      <c r="D134">
        <v>1094.3029785199999</v>
      </c>
      <c r="E134">
        <v>2.1071999099999998</v>
      </c>
      <c r="F134">
        <v>9.9000003020963209E+37</v>
      </c>
      <c r="G134">
        <v>1.5305000499999999</v>
      </c>
      <c r="H134">
        <v>9.9000003020963209E+37</v>
      </c>
      <c r="K134" s="2">
        <f>TREND(Calibration!$A$2:$A$4,Calibration!$B$2:$B$4,C134)</f>
        <v>398.28476409786111</v>
      </c>
      <c r="L134" s="2">
        <f>TREND(Calibration!$A$2:$A$4,Calibration!$C$2:$C$4,E134)</f>
        <v>832.78174378468145</v>
      </c>
      <c r="M134" s="2">
        <f>TREND(Calibration!$A$2:$A$4,Calibration!$D$2:$D$4,G134)</f>
        <v>589.9002915636712</v>
      </c>
    </row>
    <row r="135" spans="1:13" x14ac:dyDescent="0.25">
      <c r="A135">
        <v>663604</v>
      </c>
      <c r="B135">
        <v>14.25899982</v>
      </c>
      <c r="C135">
        <v>0.62480002999999995</v>
      </c>
      <c r="D135">
        <v>438.77301025000003</v>
      </c>
      <c r="E135">
        <v>2.3141000300000001</v>
      </c>
      <c r="F135">
        <v>9.9000003020963209E+37</v>
      </c>
      <c r="G135">
        <v>1.5332000299999999</v>
      </c>
      <c r="H135">
        <v>9.9000003020963209E+37</v>
      </c>
      <c r="K135" s="2">
        <f>TREND(Calibration!$A$2:$A$4,Calibration!$B$2:$B$4,C135)</f>
        <v>399.94088373166335</v>
      </c>
      <c r="L135" s="2">
        <f>TREND(Calibration!$A$2:$A$4,Calibration!$C$2:$C$4,E135)</f>
        <v>916.4905378182051</v>
      </c>
      <c r="M135" s="2">
        <f>TREND(Calibration!$A$2:$A$4,Calibration!$D$2:$D$4,G135)</f>
        <v>591.01332850877168</v>
      </c>
    </row>
    <row r="136" spans="1:13" x14ac:dyDescent="0.25">
      <c r="A136">
        <v>668603</v>
      </c>
      <c r="B136">
        <v>14.196000099999999</v>
      </c>
      <c r="C136">
        <v>0.61669998999999998</v>
      </c>
      <c r="D136">
        <v>1198.5770263700001</v>
      </c>
      <c r="E136">
        <v>2.2374000500000002</v>
      </c>
      <c r="F136">
        <v>9.9000003020963209E+37</v>
      </c>
      <c r="G136">
        <v>1.5262000600000001</v>
      </c>
      <c r="H136">
        <v>9.9000003020963209E+37</v>
      </c>
      <c r="K136" s="2">
        <f>TREND(Calibration!$A$2:$A$4,Calibration!$B$2:$B$4,C136)</f>
        <v>394.97255549879787</v>
      </c>
      <c r="L136" s="2">
        <f>TREND(Calibration!$A$2:$A$4,Calibration!$C$2:$C$4,E136)</f>
        <v>885.45883600867808</v>
      </c>
      <c r="M136" s="2">
        <f>TREND(Calibration!$A$2:$A$4,Calibration!$D$2:$D$4,G136)</f>
        <v>588.12766816143801</v>
      </c>
    </row>
    <row r="137" spans="1:13" x14ac:dyDescent="0.25">
      <c r="A137">
        <v>673603</v>
      </c>
      <c r="B137">
        <v>14.149999619999999</v>
      </c>
      <c r="C137">
        <v>0.62050002999999998</v>
      </c>
      <c r="D137">
        <v>653.73199463000003</v>
      </c>
      <c r="E137">
        <v>2.21959996</v>
      </c>
      <c r="F137">
        <v>9.9000003020963209E+37</v>
      </c>
      <c r="G137">
        <v>1.51909995</v>
      </c>
      <c r="H137">
        <v>9.9000003020963209E+37</v>
      </c>
      <c r="K137" s="2">
        <f>TREND(Calibration!$A$2:$A$4,Calibration!$B$2:$B$4,C137)</f>
        <v>397.30338917591774</v>
      </c>
      <c r="L137" s="2">
        <f>TREND(Calibration!$A$2:$A$4,Calibration!$C$2:$C$4,E137)</f>
        <v>878.25717721994374</v>
      </c>
      <c r="M137" s="2">
        <f>TREND(Calibration!$A$2:$A$4,Calibration!$D$2:$D$4,G137)</f>
        <v>585.20072620472843</v>
      </c>
    </row>
    <row r="138" spans="1:13" x14ac:dyDescent="0.25">
      <c r="A138">
        <v>678604</v>
      </c>
      <c r="B138">
        <v>14.190999980000001</v>
      </c>
      <c r="C138">
        <v>0.62480002999999995</v>
      </c>
      <c r="D138">
        <v>994.81201171999999</v>
      </c>
      <c r="E138">
        <v>2.1672000900000001</v>
      </c>
      <c r="F138">
        <v>1321.5219726600001</v>
      </c>
      <c r="G138">
        <v>1.53100002</v>
      </c>
      <c r="H138">
        <v>9.9000003020963209E+37</v>
      </c>
      <c r="K138" s="2">
        <f>TREND(Calibration!$A$2:$A$4,Calibration!$B$2:$B$4,C138)</f>
        <v>399.94088373166335</v>
      </c>
      <c r="L138" s="2">
        <f>TREND(Calibration!$A$2:$A$4,Calibration!$C$2:$C$4,E138)</f>
        <v>857.05694821469513</v>
      </c>
      <c r="M138" s="2">
        <f>TREND(Calibration!$A$2:$A$4,Calibration!$D$2:$D$4,G138)</f>
        <v>590.10639867610985</v>
      </c>
    </row>
    <row r="139" spans="1:13" x14ac:dyDescent="0.25">
      <c r="A139">
        <v>683605</v>
      </c>
      <c r="B139">
        <v>14.18500042</v>
      </c>
      <c r="C139">
        <v>0.62269998000000004</v>
      </c>
      <c r="D139">
        <v>896.02398682</v>
      </c>
      <c r="E139">
        <v>2.1649999599999998</v>
      </c>
      <c r="F139">
        <v>9.9000003020963209E+37</v>
      </c>
      <c r="G139">
        <v>1.5262000600000001</v>
      </c>
      <c r="H139">
        <v>9.9000003020963209E+37</v>
      </c>
      <c r="K139" s="2">
        <f>TREND(Calibration!$A$2:$A$4,Calibration!$B$2:$B$4,C139)</f>
        <v>398.65277432659514</v>
      </c>
      <c r="L139" s="2">
        <f>TREND(Calibration!$A$2:$A$4,Calibration!$C$2:$C$4,E139)</f>
        <v>856.16680745974054</v>
      </c>
      <c r="M139" s="2">
        <f>TREND(Calibration!$A$2:$A$4,Calibration!$D$2:$D$4,G139)</f>
        <v>588.12766816143801</v>
      </c>
    </row>
    <row r="140" spans="1:13" x14ac:dyDescent="0.25">
      <c r="A140">
        <v>688605</v>
      </c>
      <c r="B140">
        <v>14.135999679999999</v>
      </c>
      <c r="C140">
        <v>0.62809998</v>
      </c>
      <c r="D140">
        <v>1063.2290039100001</v>
      </c>
      <c r="E140">
        <v>2.2341001</v>
      </c>
      <c r="F140">
        <v>9.9000003020963209E+37</v>
      </c>
      <c r="G140">
        <v>1.5110000400000001</v>
      </c>
      <c r="H140">
        <v>9.9000003020963209E+37</v>
      </c>
      <c r="K140" s="2">
        <f>TREND(Calibration!$A$2:$A$4,Calibration!$B$2:$B$4,C140)</f>
        <v>401.96497679195005</v>
      </c>
      <c r="L140" s="2">
        <f>TREND(Calibration!$A$2:$A$4,Calibration!$C$2:$C$4,E140)</f>
        <v>884.12372399970025</v>
      </c>
      <c r="M140" s="2">
        <f>TREND(Calibration!$A$2:$A$4,Calibration!$D$2:$D$4,G140)</f>
        <v>581.86162773659612</v>
      </c>
    </row>
    <row r="141" spans="1:13" x14ac:dyDescent="0.25">
      <c r="A141">
        <v>693606</v>
      </c>
      <c r="B141">
        <v>14.15699959</v>
      </c>
      <c r="C141">
        <v>0.62699996999999996</v>
      </c>
      <c r="D141">
        <v>787.38098145000004</v>
      </c>
      <c r="E141">
        <v>2.36430001</v>
      </c>
      <c r="F141">
        <v>9.9000003020963209E+37</v>
      </c>
      <c r="G141">
        <v>1.5326000500000001</v>
      </c>
      <c r="H141">
        <v>9.9000003020963209E+37</v>
      </c>
      <c r="K141" s="2">
        <f>TREND(Calibration!$A$2:$A$4,Calibration!$B$2:$B$4,C141)</f>
        <v>401.29026274863241</v>
      </c>
      <c r="L141" s="2">
        <f>TREND(Calibration!$A$2:$A$4,Calibration!$C$2:$C$4,E141)</f>
        <v>936.80072316902556</v>
      </c>
      <c r="M141" s="2">
        <f>TREND(Calibration!$A$2:$A$4,Calibration!$D$2:$D$4,G141)</f>
        <v>590.76599337802213</v>
      </c>
    </row>
    <row r="142" spans="1:13" x14ac:dyDescent="0.25">
      <c r="A142">
        <v>698605</v>
      </c>
      <c r="B142">
        <v>14.17199993</v>
      </c>
      <c r="C142">
        <v>0.62860000000000005</v>
      </c>
      <c r="D142">
        <v>904.41802978999999</v>
      </c>
      <c r="E142">
        <v>2.3842999900000001</v>
      </c>
      <c r="F142">
        <v>1323.7690429700001</v>
      </c>
      <c r="G142">
        <v>1.5212999599999999</v>
      </c>
      <c r="H142">
        <v>9.9000003020963209E+37</v>
      </c>
      <c r="K142" s="2">
        <f>TREND(Calibration!$A$2:$A$4,Calibration!$B$2:$B$4,C142)</f>
        <v>402.27167447282545</v>
      </c>
      <c r="L142" s="2">
        <f>TREND(Calibration!$A$2:$A$4,Calibration!$C$2:$C$4,E142)</f>
        <v>944.89242561218805</v>
      </c>
      <c r="M142" s="2">
        <f>TREND(Calibration!$A$2:$A$4,Calibration!$D$2:$D$4,G142)</f>
        <v>586.10765603739014</v>
      </c>
    </row>
    <row r="143" spans="1:13" x14ac:dyDescent="0.25">
      <c r="A143">
        <v>703605</v>
      </c>
      <c r="B143">
        <v>14.211000439999999</v>
      </c>
      <c r="C143">
        <v>0.62910001999999998</v>
      </c>
      <c r="D143">
        <v>9.9000003020963209E+37</v>
      </c>
      <c r="E143">
        <v>2.1633999300000002</v>
      </c>
      <c r="F143">
        <v>838.38702393000005</v>
      </c>
      <c r="G143">
        <v>1.5077999799999999</v>
      </c>
      <c r="H143">
        <v>9.9000003020963209E+37</v>
      </c>
      <c r="K143" s="2">
        <f>TREND(Calibration!$A$2:$A$4,Calibration!$B$2:$B$4,C143)</f>
        <v>402.57837215370074</v>
      </c>
      <c r="L143" s="2">
        <f>TREND(Calibration!$A$2:$A$4,Calibration!$C$2:$C$4,E143)</f>
        <v>855.51945847938509</v>
      </c>
      <c r="M143" s="2">
        <f>TREND(Calibration!$A$2:$A$4,Calibration!$D$2:$D$4,G143)</f>
        <v>580.54243833277167</v>
      </c>
    </row>
    <row r="144" spans="1:13" x14ac:dyDescent="0.25">
      <c r="A144">
        <v>708606</v>
      </c>
      <c r="B144">
        <v>14.178000450000001</v>
      </c>
      <c r="C144">
        <v>0.62809998</v>
      </c>
      <c r="D144">
        <v>9.9000003020963209E+37</v>
      </c>
      <c r="E144">
        <v>2.1703999</v>
      </c>
      <c r="F144">
        <v>706.88598633000004</v>
      </c>
      <c r="G144">
        <v>1.5028999999999999</v>
      </c>
      <c r="H144">
        <v>9.9000003020963209E+37</v>
      </c>
      <c r="K144" s="2">
        <f>TREND(Calibration!$A$2:$A$4,Calibration!$B$2:$B$4,C144)</f>
        <v>401.96497679195005</v>
      </c>
      <c r="L144" s="2">
        <f>TREND(Calibration!$A$2:$A$4,Calibration!$C$2:$C$4,E144)</f>
        <v>858.35154502902469</v>
      </c>
      <c r="M144" s="2">
        <f>TREND(Calibration!$A$2:$A$4,Calibration!$D$2:$D$4,G144)</f>
        <v>578.52247567739914</v>
      </c>
    </row>
    <row r="145" spans="1:13" x14ac:dyDescent="0.25">
      <c r="A145">
        <v>713606</v>
      </c>
      <c r="B145">
        <v>14.18000031</v>
      </c>
      <c r="C145">
        <v>0.62970000999999998</v>
      </c>
      <c r="D145">
        <v>9.9000003020963209E+37</v>
      </c>
      <c r="E145">
        <v>2.2929999799999998</v>
      </c>
      <c r="F145">
        <v>872.96301270000004</v>
      </c>
      <c r="G145">
        <v>1.51909995</v>
      </c>
      <c r="H145">
        <v>9.9000003020963209E+37</v>
      </c>
      <c r="K145" s="2">
        <f>TREND(Calibration!$A$2:$A$4,Calibration!$B$2:$B$4,C145)</f>
        <v>402.94638851614303</v>
      </c>
      <c r="L145" s="2">
        <f>TREND(Calibration!$A$2:$A$4,Calibration!$C$2:$C$4,E145)</f>
        <v>907.9537629746377</v>
      </c>
      <c r="M145" s="2">
        <f>TREND(Calibration!$A$2:$A$4,Calibration!$D$2:$D$4,G145)</f>
        <v>585.20072620472843</v>
      </c>
    </row>
    <row r="146" spans="1:13" x14ac:dyDescent="0.25">
      <c r="A146">
        <v>718605</v>
      </c>
      <c r="B146">
        <v>14.15600014</v>
      </c>
      <c r="C146">
        <v>0.62370002000000002</v>
      </c>
      <c r="D146">
        <v>1155.0749511700001</v>
      </c>
      <c r="E146">
        <v>2.2346999599999999</v>
      </c>
      <c r="F146">
        <v>9.9000003020963209E+37</v>
      </c>
      <c r="G146">
        <v>1.51909995</v>
      </c>
      <c r="H146">
        <v>9.9000003020963209E+37</v>
      </c>
      <c r="K146" s="2">
        <f>TREND(Calibration!$A$2:$A$4,Calibration!$B$2:$B$4,C146)</f>
        <v>399.26616968834577</v>
      </c>
      <c r="L146" s="2">
        <f>TREND(Calibration!$A$2:$A$4,Calibration!$C$2:$C$4,E146)</f>
        <v>884.36641867377273</v>
      </c>
      <c r="M146" s="2">
        <f>TREND(Calibration!$A$2:$A$4,Calibration!$D$2:$D$4,G146)</f>
        <v>585.20072620472843</v>
      </c>
    </row>
    <row r="147" spans="1:13" x14ac:dyDescent="0.25">
      <c r="A147">
        <v>723606</v>
      </c>
      <c r="B147">
        <v>14.123999599999999</v>
      </c>
      <c r="C147">
        <v>0.62639999000000002</v>
      </c>
      <c r="D147">
        <v>9.9000003020963209E+37</v>
      </c>
      <c r="E147">
        <v>2.1638999000000001</v>
      </c>
      <c r="F147">
        <v>1195.4090576200001</v>
      </c>
      <c r="G147">
        <v>1.51049995</v>
      </c>
      <c r="H147">
        <v>9.9000003020963209E+37</v>
      </c>
      <c r="K147" s="2">
        <f>TREND(Calibration!$A$2:$A$4,Calibration!$B$2:$B$4,C147)</f>
        <v>400.92225251989845</v>
      </c>
      <c r="L147" s="2">
        <f>TREND(Calibration!$A$2:$A$4,Calibration!$C$2:$C$4,E147)</f>
        <v>855.72173910519109</v>
      </c>
      <c r="M147" s="2">
        <f>TREND(Calibration!$A$2:$A$4,Calibration!$D$2:$D$4,G147)</f>
        <v>581.65547115548247</v>
      </c>
    </row>
    <row r="148" spans="1:13" x14ac:dyDescent="0.25">
      <c r="A148">
        <v>728604</v>
      </c>
      <c r="B148">
        <v>14.088000299999999</v>
      </c>
      <c r="C148">
        <v>0.63290000000000002</v>
      </c>
      <c r="D148">
        <v>1242.63098145</v>
      </c>
      <c r="E148">
        <v>2.0829000500000001</v>
      </c>
      <c r="F148">
        <v>9.9000003020963209E+37</v>
      </c>
      <c r="G148">
        <v>1.50510001</v>
      </c>
      <c r="H148">
        <v>9.9000003020963209E+37</v>
      </c>
      <c r="K148" s="2">
        <f>TREND(Calibration!$A$2:$A$4,Calibration!$B$2:$B$4,C148)</f>
        <v>404.90916902857106</v>
      </c>
      <c r="L148" s="2">
        <f>TREND(Calibration!$A$2:$A$4,Calibration!$C$2:$C$4,E148)</f>
        <v>822.95037212678471</v>
      </c>
      <c r="M148" s="2">
        <f>TREND(Calibration!$A$2:$A$4,Calibration!$D$2:$D$4,G148)</f>
        <v>579.42940551006097</v>
      </c>
    </row>
    <row r="149" spans="1:13" x14ac:dyDescent="0.25">
      <c r="A149">
        <v>733603</v>
      </c>
      <c r="B149">
        <v>14.0909996</v>
      </c>
      <c r="C149">
        <v>0.63020003000000002</v>
      </c>
      <c r="D149">
        <v>9.9000003020963209E+37</v>
      </c>
      <c r="E149">
        <v>2.1115999200000002</v>
      </c>
      <c r="F149">
        <v>9.9000003020963209E+37</v>
      </c>
      <c r="G149">
        <v>1.4904999699999999</v>
      </c>
      <c r="H149">
        <v>9.9000003020963209E+37</v>
      </c>
      <c r="K149" s="2">
        <f>TREND(Calibration!$A$2:$A$4,Calibration!$B$2:$B$4,C149)</f>
        <v>403.25308619701838</v>
      </c>
      <c r="L149" s="2">
        <f>TREND(Calibration!$A$2:$A$4,Calibration!$C$2:$C$4,E149)</f>
        <v>834.56192414820896</v>
      </c>
      <c r="M149" s="2">
        <f>TREND(Calibration!$A$2:$A$4,Calibration!$D$2:$D$4,G149)</f>
        <v>573.41070021596875</v>
      </c>
    </row>
    <row r="150" spans="1:13" x14ac:dyDescent="0.25">
      <c r="A150">
        <v>738604</v>
      </c>
      <c r="B150">
        <v>14.114000320000001</v>
      </c>
      <c r="C150">
        <v>0.63669997</v>
      </c>
      <c r="D150">
        <v>866.71997069999998</v>
      </c>
      <c r="E150">
        <v>2.1537001099999999</v>
      </c>
      <c r="F150">
        <v>9.9000003020963209E+37</v>
      </c>
      <c r="G150">
        <v>1.4996999499999999</v>
      </c>
      <c r="H150">
        <v>9.9000003020963209E+37</v>
      </c>
      <c r="K150" s="2">
        <f>TREND(Calibration!$A$2:$A$4,Calibration!$B$2:$B$4,C150)</f>
        <v>407.23995976973305</v>
      </c>
      <c r="L150" s="2">
        <f>TREND(Calibration!$A$2:$A$4,Calibration!$C$2:$C$4,E150)</f>
        <v>851.59505169536635</v>
      </c>
      <c r="M150" s="2">
        <f>TREND(Calibration!$A$2:$A$4,Calibration!$D$2:$D$4,G150)</f>
        <v>577.20329039596425</v>
      </c>
    </row>
    <row r="151" spans="1:13" x14ac:dyDescent="0.25">
      <c r="A151">
        <v>743604</v>
      </c>
      <c r="B151">
        <v>14.119999890000001</v>
      </c>
      <c r="C151">
        <v>0.64209998000000001</v>
      </c>
      <c r="D151">
        <v>1056.38793945</v>
      </c>
      <c r="E151">
        <v>2.1791000399999998</v>
      </c>
      <c r="F151">
        <v>9.9000003020963209E+37</v>
      </c>
      <c r="G151">
        <v>1.5120999799999999</v>
      </c>
      <c r="H151">
        <v>9.9000003020963209E+37</v>
      </c>
      <c r="K151" s="2">
        <f>TREND(Calibration!$A$2:$A$4,Calibration!$B$2:$B$4,C151)</f>
        <v>410.55216836879629</v>
      </c>
      <c r="L151" s="2">
        <f>TREND(Calibration!$A$2:$A$4,Calibration!$C$2:$C$4,E151)</f>
        <v>861.87149575366811</v>
      </c>
      <c r="M151" s="2">
        <f>TREND(Calibration!$A$2:$A$4,Calibration!$D$2:$D$4,G151)</f>
        <v>582.31506585739464</v>
      </c>
    </row>
    <row r="152" spans="1:13" x14ac:dyDescent="0.25">
      <c r="A152">
        <v>748604</v>
      </c>
      <c r="B152">
        <v>14.0909996</v>
      </c>
      <c r="C152">
        <v>0.64209998000000001</v>
      </c>
      <c r="D152">
        <v>853.56500243999994</v>
      </c>
      <c r="E152">
        <v>2.25469995</v>
      </c>
      <c r="F152">
        <v>9.9000003020963209E+37</v>
      </c>
      <c r="G152">
        <v>1.4953999499999999</v>
      </c>
      <c r="H152">
        <v>9.9000003020963209E+37</v>
      </c>
      <c r="K152" s="2">
        <f>TREND(Calibration!$A$2:$A$4,Calibration!$B$2:$B$4,C152)</f>
        <v>410.55216836879629</v>
      </c>
      <c r="L152" s="2">
        <f>TREND(Calibration!$A$2:$A$4,Calibration!$C$2:$C$4,E152)</f>
        <v>892.45812516279034</v>
      </c>
      <c r="M152" s="2">
        <f>TREND(Calibration!$A$2:$A$4,Calibration!$D$2:$D$4,G152)</f>
        <v>575.43066287134127</v>
      </c>
    </row>
    <row r="153" spans="1:13" x14ac:dyDescent="0.25">
      <c r="A153">
        <v>753604</v>
      </c>
      <c r="B153">
        <v>14.135999679999999</v>
      </c>
      <c r="C153">
        <v>0.64480000999999998</v>
      </c>
      <c r="D153">
        <v>639.32501220999995</v>
      </c>
      <c r="E153">
        <v>2.1487999000000002</v>
      </c>
      <c r="F153">
        <v>9.9000003020963209E+37</v>
      </c>
      <c r="G153">
        <v>1.4953999499999999</v>
      </c>
      <c r="H153">
        <v>9.9000003020963209E+37</v>
      </c>
      <c r="K153" s="2">
        <f>TREND(Calibration!$A$2:$A$4,Calibration!$B$2:$B$4,C153)</f>
        <v>412.20828800259852</v>
      </c>
      <c r="L153" s="2">
        <f>TREND(Calibration!$A$2:$A$4,Calibration!$C$2:$C$4,E153)</f>
        <v>849.61249765136199</v>
      </c>
      <c r="M153" s="2">
        <f>TREND(Calibration!$A$2:$A$4,Calibration!$D$2:$D$4,G153)</f>
        <v>575.43066287134127</v>
      </c>
    </row>
    <row r="154" spans="1:13" x14ac:dyDescent="0.25">
      <c r="A154">
        <v>758603</v>
      </c>
      <c r="B154">
        <v>14.274000170000001</v>
      </c>
      <c r="C154">
        <v>0.64319998</v>
      </c>
      <c r="D154">
        <v>555.61901854999996</v>
      </c>
      <c r="E154">
        <v>2.1623001099999999</v>
      </c>
      <c r="F154">
        <v>9.9000003020963209E+37</v>
      </c>
      <c r="G154">
        <v>1.49160004</v>
      </c>
      <c r="H154">
        <v>9.9000003020963209E+37</v>
      </c>
      <c r="K154" s="2">
        <f>TREND(Calibration!$A$2:$A$4,Calibration!$B$2:$B$4,C154)</f>
        <v>411.2268762784056</v>
      </c>
      <c r="L154" s="2">
        <f>TREND(Calibration!$A$2:$A$4,Calibration!$C$2:$C$4,E154)</f>
        <v>855.07448722536174</v>
      </c>
      <c r="M154" s="2">
        <f>TREND(Calibration!$A$2:$A$4,Calibration!$D$2:$D$4,G154)</f>
        <v>573.86419192783205</v>
      </c>
    </row>
    <row r="155" spans="1:13" x14ac:dyDescent="0.25">
      <c r="A155">
        <v>763606</v>
      </c>
      <c r="B155">
        <v>14.385000229999999</v>
      </c>
      <c r="C155">
        <v>0.65020001000000005</v>
      </c>
      <c r="D155">
        <v>506.19900512999999</v>
      </c>
      <c r="E155">
        <v>2.1688001200000002</v>
      </c>
      <c r="F155">
        <v>9.9000003020963209E+37</v>
      </c>
      <c r="G155">
        <v>1.5046000500000001</v>
      </c>
      <c r="H155">
        <v>9.9000003020963209E+37</v>
      </c>
      <c r="K155" s="2">
        <f>TREND(Calibration!$A$2:$A$4,Calibration!$B$2:$B$4,C155)</f>
        <v>415.52049046795355</v>
      </c>
      <c r="L155" s="2">
        <f>TREND(Calibration!$A$2:$A$4,Calibration!$C$2:$C$4,E155)</f>
        <v>857.7042971950508</v>
      </c>
      <c r="M155" s="2">
        <f>TREND(Calibration!$A$2:$A$4,Calibration!$D$2:$D$4,G155)</f>
        <v>579.223302520012</v>
      </c>
    </row>
    <row r="156" spans="1:13" x14ac:dyDescent="0.25">
      <c r="A156">
        <v>768606</v>
      </c>
      <c r="B156">
        <v>14.44499969</v>
      </c>
      <c r="C156">
        <v>0.64319998</v>
      </c>
      <c r="D156">
        <v>1350.6080322299999</v>
      </c>
      <c r="E156">
        <v>2.2039000999999998</v>
      </c>
      <c r="F156">
        <v>9.9000003020963209E+37</v>
      </c>
      <c r="G156">
        <v>1.50890005</v>
      </c>
      <c r="H156">
        <v>9.9000003020963209E+37</v>
      </c>
      <c r="K156" s="2">
        <f>TREND(Calibration!$A$2:$A$4,Calibration!$B$2:$B$4,C156)</f>
        <v>411.2268762784056</v>
      </c>
      <c r="L156" s="2">
        <f>TREND(Calibration!$A$2:$A$4,Calibration!$C$2:$C$4,E156)</f>
        <v>871.90524109204205</v>
      </c>
      <c r="M156" s="2">
        <f>TREND(Calibration!$A$2:$A$4,Calibration!$D$2:$D$4,G156)</f>
        <v>580.99593004463497</v>
      </c>
    </row>
    <row r="157" spans="1:13" x14ac:dyDescent="0.25">
      <c r="A157">
        <v>773605</v>
      </c>
      <c r="B157">
        <v>14.53199959</v>
      </c>
      <c r="C157">
        <v>0.64529996999999995</v>
      </c>
      <c r="D157">
        <v>746.52801513999998</v>
      </c>
      <c r="E157">
        <v>2.38910007</v>
      </c>
      <c r="F157">
        <v>9.9000003020963209E+37</v>
      </c>
      <c r="G157">
        <v>1.5082999500000001</v>
      </c>
      <c r="H157">
        <v>9.9000003020963209E+37</v>
      </c>
      <c r="K157" s="2">
        <f>TREND(Calibration!$A$2:$A$4,Calibration!$B$2:$B$4,C157)</f>
        <v>412.51494888122426</v>
      </c>
      <c r="L157" s="2">
        <f>TREND(Calibration!$A$2:$A$4,Calibration!$C$2:$C$4,E157)</f>
        <v>946.83446850739961</v>
      </c>
      <c r="M157" s="2">
        <f>TREND(Calibration!$A$2:$A$4,Calibration!$D$2:$D$4,G157)</f>
        <v>580.74854544521031</v>
      </c>
    </row>
    <row r="158" spans="1:13" x14ac:dyDescent="0.25">
      <c r="A158">
        <v>778606</v>
      </c>
      <c r="B158">
        <v>14.64099979</v>
      </c>
      <c r="C158">
        <v>0.64639997000000005</v>
      </c>
      <c r="D158">
        <v>1007.35400391</v>
      </c>
      <c r="E158">
        <v>2.41610003</v>
      </c>
      <c r="F158">
        <v>9.9000003020963209E+37</v>
      </c>
      <c r="G158">
        <v>1.4986000100000001</v>
      </c>
      <c r="H158">
        <v>9.9000003020963209E+37</v>
      </c>
      <c r="K158" s="2">
        <f>TREND(Calibration!$A$2:$A$4,Calibration!$B$2:$B$4,C158)</f>
        <v>413.18965679083362</v>
      </c>
      <c r="L158" s="2">
        <f>TREND(Calibration!$A$2:$A$4,Calibration!$C$2:$C$4,E158)</f>
        <v>957.75826154605693</v>
      </c>
      <c r="M158" s="2">
        <f>TREND(Calibration!$A$2:$A$4,Calibration!$D$2:$D$4,G158)</f>
        <v>576.74985227516584</v>
      </c>
    </row>
    <row r="159" spans="1:13" x14ac:dyDescent="0.25">
      <c r="A159">
        <v>783605</v>
      </c>
      <c r="B159">
        <v>14.713000299999999</v>
      </c>
      <c r="C159">
        <v>0.64749997999999997</v>
      </c>
      <c r="D159">
        <v>1260.8120117200001</v>
      </c>
      <c r="E159">
        <v>2.3168001199999999</v>
      </c>
      <c r="F159">
        <v>9.9000003020963209E+37</v>
      </c>
      <c r="G159">
        <v>1.49109995</v>
      </c>
      <c r="H159">
        <v>9.9000003020963209E+37</v>
      </c>
      <c r="K159" s="2">
        <f>TREND(Calibration!$A$2:$A$4,Calibration!$B$2:$B$4,C159)</f>
        <v>413.8643708341512</v>
      </c>
      <c r="L159" s="2">
        <f>TREND(Calibration!$A$2:$A$4,Calibration!$C$2:$C$4,E159)</f>
        <v>917.58295515311033</v>
      </c>
      <c r="M159" s="2">
        <f>TREND(Calibration!$A$2:$A$4,Calibration!$D$2:$D$4,G159)</f>
        <v>573.65803534671829</v>
      </c>
    </row>
    <row r="160" spans="1:13" x14ac:dyDescent="0.25">
      <c r="A160">
        <v>788605</v>
      </c>
      <c r="B160">
        <v>14.76500034</v>
      </c>
      <c r="C160">
        <v>0.64429997999999999</v>
      </c>
      <c r="D160">
        <v>1309.9350585899999</v>
      </c>
      <c r="E160">
        <v>2.4934001000000001</v>
      </c>
      <c r="F160">
        <v>9.9000003020963209E+37</v>
      </c>
      <c r="G160">
        <v>1.5082999500000001</v>
      </c>
      <c r="H160">
        <v>9.9000003020963209E+37</v>
      </c>
      <c r="K160" s="2">
        <f>TREND(Calibration!$A$2:$A$4,Calibration!$B$2:$B$4,C160)</f>
        <v>411.90158418801497</v>
      </c>
      <c r="L160" s="2">
        <f>TREND(Calibration!$A$2:$A$4,Calibration!$C$2:$C$4,E160)</f>
        <v>989.03275108432774</v>
      </c>
      <c r="M160" s="2">
        <f>TREND(Calibration!$A$2:$A$4,Calibration!$D$2:$D$4,G160)</f>
        <v>580.74854544521031</v>
      </c>
    </row>
    <row r="161" spans="1:13" x14ac:dyDescent="0.25">
      <c r="A161">
        <v>793606</v>
      </c>
      <c r="B161">
        <v>14.833000180000001</v>
      </c>
      <c r="C161">
        <v>0.64259999999999995</v>
      </c>
      <c r="D161">
        <v>1244.1080322299999</v>
      </c>
      <c r="E161">
        <v>2.32870007</v>
      </c>
      <c r="F161">
        <v>9.9000003020963209E+37</v>
      </c>
      <c r="G161">
        <v>1.5159000199999999</v>
      </c>
      <c r="H161">
        <v>9.9000003020963209E+37</v>
      </c>
      <c r="K161" s="2">
        <f>TREND(Calibration!$A$2:$A$4,Calibration!$B$2:$B$4,C161)</f>
        <v>410.85886604967158</v>
      </c>
      <c r="L161" s="2">
        <f>TREND(Calibration!$A$2:$A$4,Calibration!$C$2:$C$4,E161)</f>
        <v>922.39750269208344</v>
      </c>
      <c r="M161" s="2">
        <f>TREND(Calibration!$A$2:$A$4,Calibration!$D$2:$D$4,G161)</f>
        <v>583.88159039196864</v>
      </c>
    </row>
    <row r="162" spans="1:13" x14ac:dyDescent="0.25">
      <c r="A162">
        <v>798606</v>
      </c>
      <c r="B162">
        <v>14.881999970000001</v>
      </c>
      <c r="C162">
        <v>0.64099996999999997</v>
      </c>
      <c r="D162">
        <v>1157.97595215</v>
      </c>
      <c r="E162">
        <v>2.3071000599999998</v>
      </c>
      <c r="F162">
        <v>9.9000003020963209E+37</v>
      </c>
      <c r="G162">
        <v>1.5181000200000001</v>
      </c>
      <c r="H162">
        <v>9.9000003020963209E+37</v>
      </c>
      <c r="K162" s="2">
        <f>TREND(Calibration!$A$2:$A$4,Calibration!$B$2:$B$4,C162)</f>
        <v>409.87745432547865</v>
      </c>
      <c r="L162" s="2">
        <f>TREND(Calibration!$A$2:$A$4,Calibration!$C$2:$C$4,E162)</f>
        <v>913.65845126856527</v>
      </c>
      <c r="M162" s="2">
        <f>TREND(Calibration!$A$2:$A$4,Calibration!$D$2:$D$4,G162)</f>
        <v>584.78851610224092</v>
      </c>
    </row>
    <row r="163" spans="1:13" x14ac:dyDescent="0.25">
      <c r="A163">
        <v>803605</v>
      </c>
      <c r="B163">
        <v>14.958999629999999</v>
      </c>
      <c r="C163">
        <v>0.64590000999999997</v>
      </c>
      <c r="D163">
        <v>1104.2829589800001</v>
      </c>
      <c r="E163">
        <v>2.2967998999999999</v>
      </c>
      <c r="F163">
        <v>9.9000003020963209E+37</v>
      </c>
      <c r="G163">
        <v>1.51269996</v>
      </c>
      <c r="H163">
        <v>9.9000003020963209E+37</v>
      </c>
      <c r="K163" s="2">
        <f>TREND(Calibration!$A$2:$A$4,Calibration!$B$2:$B$4,C163)</f>
        <v>412.88299591220789</v>
      </c>
      <c r="L163" s="2">
        <f>TREND(Calibration!$A$2:$A$4,Calibration!$C$2:$C$4,E163)</f>
        <v>909.49115560942153</v>
      </c>
      <c r="M163" s="2">
        <f>TREND(Calibration!$A$2:$A$4,Calibration!$D$2:$D$4,G163)</f>
        <v>582.5624009881443</v>
      </c>
    </row>
    <row r="164" spans="1:13" x14ac:dyDescent="0.25">
      <c r="A164">
        <v>808610</v>
      </c>
      <c r="B164">
        <v>15.02999973</v>
      </c>
      <c r="C164">
        <v>0.63510001000000005</v>
      </c>
      <c r="D164">
        <v>9.9000003020963209E+37</v>
      </c>
      <c r="E164">
        <v>2.3222000600000001</v>
      </c>
      <c r="F164">
        <v>9.9000003020963209E+37</v>
      </c>
      <c r="G164">
        <v>1.5099999900000001</v>
      </c>
      <c r="H164">
        <v>9.9000003020963209E+37</v>
      </c>
      <c r="K164" s="2">
        <f>TREND(Calibration!$A$2:$A$4,Calibration!$B$2:$B$4,C164)</f>
        <v>406.258590981498</v>
      </c>
      <c r="L164" s="2">
        <f>TREND(Calibration!$A$2:$A$4,Calibration!$C$2:$C$4,E164)</f>
        <v>919.76769272239449</v>
      </c>
      <c r="M164" s="2">
        <f>TREND(Calibration!$A$2:$A$4,Calibration!$D$2:$D$4,G164)</f>
        <v>581.4493681654335</v>
      </c>
    </row>
    <row r="165" spans="1:13" x14ac:dyDescent="0.25">
      <c r="A165">
        <v>813606</v>
      </c>
      <c r="B165">
        <v>15.086000439999999</v>
      </c>
      <c r="C165">
        <v>0.63349997999999996</v>
      </c>
      <c r="D165">
        <v>1039.4279785199999</v>
      </c>
      <c r="E165">
        <v>2.2574000399999998</v>
      </c>
      <c r="F165">
        <v>9.9000003020963209E+37</v>
      </c>
      <c r="G165">
        <v>1.50020003</v>
      </c>
      <c r="H165">
        <v>9.9000003020963209E+37</v>
      </c>
      <c r="K165" s="2">
        <f>TREND(Calibration!$A$2:$A$4,Calibration!$B$2:$B$4,C165)</f>
        <v>405.27717925730502</v>
      </c>
      <c r="L165" s="2">
        <f>TREND(Calibration!$A$2:$A$4,Calibration!$C$2:$C$4,E165)</f>
        <v>893.55054249769557</v>
      </c>
      <c r="M165" s="2">
        <f>TREND(Calibration!$A$2:$A$4,Calibration!$D$2:$D$4,G165)</f>
        <v>577.40944285468834</v>
      </c>
    </row>
    <row r="166" spans="1:13" x14ac:dyDescent="0.25">
      <c r="A166">
        <v>818607</v>
      </c>
      <c r="B166">
        <v>15.208000180000001</v>
      </c>
      <c r="C166">
        <v>0.63990002999999995</v>
      </c>
      <c r="D166">
        <v>600.87597656000003</v>
      </c>
      <c r="E166">
        <v>2.1730999899999999</v>
      </c>
      <c r="F166">
        <v>9.9000003020963209E+37</v>
      </c>
      <c r="G166">
        <v>1.49749994</v>
      </c>
      <c r="H166">
        <v>9.9000003020963209E+37</v>
      </c>
      <c r="K166" s="2">
        <f>TREND(Calibration!$A$2:$A$4,Calibration!$B$2:$B$4,C166)</f>
        <v>409.2027832181189</v>
      </c>
      <c r="L166" s="2">
        <f>TREND(Calibration!$A$2:$A$4,Calibration!$C$2:$C$4,E166)</f>
        <v>859.44396236392993</v>
      </c>
      <c r="M166" s="2">
        <f>TREND(Calibration!$A$2:$A$4,Calibration!$D$2:$D$4,G166)</f>
        <v>576.29636056330253</v>
      </c>
    </row>
    <row r="167" spans="1:13" x14ac:dyDescent="0.25">
      <c r="A167">
        <v>823606</v>
      </c>
      <c r="B167">
        <v>15.24400043</v>
      </c>
      <c r="C167">
        <v>0.63829999999999998</v>
      </c>
      <c r="D167">
        <v>1205.3969726600001</v>
      </c>
      <c r="E167">
        <v>2.1066999399999999</v>
      </c>
      <c r="F167">
        <v>9.9000003020963209E+37</v>
      </c>
      <c r="G167">
        <v>1.50129998</v>
      </c>
      <c r="H167">
        <v>9.9000003020963209E+37</v>
      </c>
      <c r="K167" s="2">
        <f>TREND(Calibration!$A$2:$A$4,Calibration!$B$2:$B$4,C167)</f>
        <v>408.22137149392597</v>
      </c>
      <c r="L167" s="2">
        <f>TREND(Calibration!$A$2:$A$4,Calibration!$C$2:$C$4,E167)</f>
        <v>832.57946315887546</v>
      </c>
      <c r="M167" s="2">
        <f>TREND(Calibration!$A$2:$A$4,Calibration!$D$2:$D$4,G167)</f>
        <v>577.86288509787653</v>
      </c>
    </row>
    <row r="168" spans="1:13" x14ac:dyDescent="0.25">
      <c r="A168">
        <v>828606</v>
      </c>
      <c r="B168">
        <v>15.22900009</v>
      </c>
      <c r="C168">
        <v>0.63779998000000004</v>
      </c>
      <c r="D168">
        <v>924.23400878999996</v>
      </c>
      <c r="E168">
        <v>2.1672000900000001</v>
      </c>
      <c r="F168">
        <v>9.9000003020963209E+37</v>
      </c>
      <c r="G168">
        <v>1.5120999799999999</v>
      </c>
      <c r="H168">
        <v>9.9000003020963209E+37</v>
      </c>
      <c r="K168" s="2">
        <f>TREND(Calibration!$A$2:$A$4,Calibration!$B$2:$B$4,C168)</f>
        <v>407.91467381305068</v>
      </c>
      <c r="L168" s="2">
        <f>TREND(Calibration!$A$2:$A$4,Calibration!$C$2:$C$4,E168)</f>
        <v>857.05694821469513</v>
      </c>
      <c r="M168" s="2">
        <f>TREND(Calibration!$A$2:$A$4,Calibration!$D$2:$D$4,G168)</f>
        <v>582.31506585739464</v>
      </c>
    </row>
    <row r="169" spans="1:13" x14ac:dyDescent="0.25">
      <c r="A169">
        <v>833606</v>
      </c>
      <c r="B169">
        <v>15.260999679999999</v>
      </c>
      <c r="C169">
        <v>0.63290000000000002</v>
      </c>
      <c r="D169">
        <v>990.58898925999995</v>
      </c>
      <c r="E169">
        <v>2.21199989</v>
      </c>
      <c r="F169">
        <v>9.9000003020963209E+37</v>
      </c>
      <c r="G169">
        <v>1.51540005</v>
      </c>
      <c r="H169">
        <v>9.9000003020963209E+37</v>
      </c>
      <c r="K169" s="2">
        <f>TREND(Calibration!$A$2:$A$4,Calibration!$B$2:$B$4,C169)</f>
        <v>404.90916902857106</v>
      </c>
      <c r="L169" s="2">
        <f>TREND(Calibration!$A$2:$A$4,Calibration!$C$2:$C$4,E169)</f>
        <v>875.18229889570512</v>
      </c>
      <c r="M169" s="2">
        <f>TREND(Calibration!$A$2:$A$4,Calibration!$D$2:$D$4,G169)</f>
        <v>583.67548327953011</v>
      </c>
    </row>
    <row r="170" spans="1:13" x14ac:dyDescent="0.25">
      <c r="A170">
        <v>838605</v>
      </c>
      <c r="B170">
        <v>15.286000250000001</v>
      </c>
      <c r="C170">
        <v>0.63559997000000001</v>
      </c>
      <c r="D170">
        <v>884.26300048999997</v>
      </c>
      <c r="E170">
        <v>2.2427999999999999</v>
      </c>
      <c r="F170">
        <v>9.9000003020963209E+37</v>
      </c>
      <c r="G170">
        <v>1.5169999599999999</v>
      </c>
      <c r="H170">
        <v>9.9000003020963209E+37</v>
      </c>
      <c r="K170" s="2">
        <f>TREND(Calibration!$A$2:$A$4,Calibration!$B$2:$B$4,C170)</f>
        <v>406.56525186012368</v>
      </c>
      <c r="L170" s="2">
        <f>TREND(Calibration!$A$2:$A$4,Calibration!$C$2:$C$4,E170)</f>
        <v>887.64357762381735</v>
      </c>
      <c r="M170" s="2">
        <f>TREND(Calibration!$A$2:$A$4,Calibration!$D$2:$D$4,G170)</f>
        <v>584.33502851276728</v>
      </c>
    </row>
    <row r="171" spans="1:13" x14ac:dyDescent="0.25">
      <c r="A171">
        <v>843605</v>
      </c>
      <c r="B171">
        <v>15.288999560000001</v>
      </c>
      <c r="C171">
        <v>0.63129997000000004</v>
      </c>
      <c r="D171">
        <v>598.22399901999995</v>
      </c>
      <c r="E171">
        <v>2.50519991</v>
      </c>
      <c r="F171">
        <v>9.9000003020963209E+37</v>
      </c>
      <c r="G171">
        <v>1.50730002</v>
      </c>
      <c r="H171">
        <v>9.9000003020963209E+37</v>
      </c>
      <c r="K171" s="2">
        <f>TREND(Calibration!$A$2:$A$4,Calibration!$B$2:$B$4,C171)</f>
        <v>403.92775730437813</v>
      </c>
      <c r="L171" s="2">
        <f>TREND(Calibration!$A$2:$A$4,Calibration!$C$2:$C$4,E171)</f>
        <v>993.80678342865258</v>
      </c>
      <c r="M171" s="2">
        <f>TREND(Calibration!$A$2:$A$4,Calibration!$D$2:$D$4,G171)</f>
        <v>580.33633534272269</v>
      </c>
    </row>
    <row r="172" spans="1:13" x14ac:dyDescent="0.25">
      <c r="A172">
        <v>848606</v>
      </c>
      <c r="B172">
        <v>15.33100033</v>
      </c>
      <c r="C172">
        <v>0.63559997000000001</v>
      </c>
      <c r="D172">
        <v>634.75201416000004</v>
      </c>
      <c r="E172">
        <v>2.24489999</v>
      </c>
      <c r="F172">
        <v>9.9000003020963209E+37</v>
      </c>
      <c r="G172">
        <v>1.50890005</v>
      </c>
      <c r="H172">
        <v>9.9000003020963209E+37</v>
      </c>
      <c r="K172" s="2">
        <f>TREND(Calibration!$A$2:$A$4,Calibration!$B$2:$B$4,C172)</f>
        <v>406.56525186012368</v>
      </c>
      <c r="L172" s="2">
        <f>TREND(Calibration!$A$2:$A$4,Calibration!$C$2:$C$4,E172)</f>
        <v>888.49320318412367</v>
      </c>
      <c r="M172" s="2">
        <f>TREND(Calibration!$A$2:$A$4,Calibration!$D$2:$D$4,G172)</f>
        <v>580.99593004463497</v>
      </c>
    </row>
    <row r="173" spans="1:13" x14ac:dyDescent="0.25">
      <c r="A173">
        <v>853605</v>
      </c>
      <c r="B173">
        <v>15.3409996</v>
      </c>
      <c r="C173">
        <v>0.63400000000000001</v>
      </c>
      <c r="D173">
        <v>944.47802734000004</v>
      </c>
      <c r="E173">
        <v>2.2801001099999998</v>
      </c>
      <c r="F173">
        <v>9.9000003020963209E+37</v>
      </c>
      <c r="G173">
        <v>1.5277999600000001</v>
      </c>
      <c r="H173">
        <v>9.9000003020963209E+37</v>
      </c>
      <c r="K173" s="2">
        <f>TREND(Calibration!$A$2:$A$4,Calibration!$B$2:$B$4,C173)</f>
        <v>405.58387693818037</v>
      </c>
      <c r="L173" s="2">
        <f>TREND(Calibration!$A$2:$A$4,Calibration!$C$2:$C$4,E173)</f>
        <v>902.73466227576318</v>
      </c>
      <c r="M173" s="2">
        <f>TREND(Calibration!$A$2:$A$4,Calibration!$D$2:$D$4,G173)</f>
        <v>588.78720927228551</v>
      </c>
    </row>
    <row r="174" spans="1:13" x14ac:dyDescent="0.25">
      <c r="A174">
        <v>858605</v>
      </c>
      <c r="B174">
        <v>15.350999829999999</v>
      </c>
      <c r="C174">
        <v>0.63180000000000003</v>
      </c>
      <c r="D174">
        <v>874.03497314000003</v>
      </c>
      <c r="E174">
        <v>2.2169001100000001</v>
      </c>
      <c r="F174">
        <v>9.9000003020963209E+37</v>
      </c>
      <c r="G174">
        <v>1.5305000499999999</v>
      </c>
      <c r="H174">
        <v>9.9000003020963209E+37</v>
      </c>
      <c r="K174" s="2">
        <f>TREND(Calibration!$A$2:$A$4,Calibration!$B$2:$B$4,C174)</f>
        <v>404.23446111896169</v>
      </c>
      <c r="L174" s="2">
        <f>TREND(Calibration!$A$2:$A$4,Calibration!$C$2:$C$4,E174)</f>
        <v>877.16485698556494</v>
      </c>
      <c r="M174" s="2">
        <f>TREND(Calibration!$A$2:$A$4,Calibration!$D$2:$D$4,G174)</f>
        <v>589.9002915636712</v>
      </c>
    </row>
    <row r="175" spans="1:13" x14ac:dyDescent="0.25">
      <c r="A175">
        <v>863605</v>
      </c>
      <c r="B175">
        <v>15.40600014</v>
      </c>
      <c r="C175">
        <v>0.63400000000000001</v>
      </c>
      <c r="D175">
        <v>730.05297852000001</v>
      </c>
      <c r="E175">
        <v>2.2583999600000002</v>
      </c>
      <c r="F175">
        <v>9.9000003020963209E+37</v>
      </c>
      <c r="G175">
        <v>1.5077999799999999</v>
      </c>
      <c r="H175">
        <v>9.9000003020963209E+37</v>
      </c>
      <c r="K175" s="2">
        <f>TREND(Calibration!$A$2:$A$4,Calibration!$B$2:$B$4,C175)</f>
        <v>405.58387693818037</v>
      </c>
      <c r="L175" s="2">
        <f>TREND(Calibration!$A$2:$A$4,Calibration!$C$2:$C$4,E175)</f>
        <v>893.95509565759721</v>
      </c>
      <c r="M175" s="2">
        <f>TREND(Calibration!$A$2:$A$4,Calibration!$D$2:$D$4,G175)</f>
        <v>580.54243833277167</v>
      </c>
    </row>
    <row r="176" spans="1:13" x14ac:dyDescent="0.25">
      <c r="A176">
        <v>868605</v>
      </c>
      <c r="B176">
        <v>15.428000450000001</v>
      </c>
      <c r="C176">
        <v>0.62910001999999998</v>
      </c>
      <c r="D176">
        <v>573.38201904000005</v>
      </c>
      <c r="E176">
        <v>2.2460000500000001</v>
      </c>
      <c r="F176">
        <v>9.9000003020963209E+37</v>
      </c>
      <c r="G176">
        <v>1.5028999999999999</v>
      </c>
      <c r="H176">
        <v>9.9000003020963209E+37</v>
      </c>
      <c r="K176" s="2">
        <f>TREND(Calibration!$A$2:$A$4,Calibration!$B$2:$B$4,C176)</f>
        <v>402.57837215370074</v>
      </c>
      <c r="L176" s="2">
        <f>TREND(Calibration!$A$2:$A$4,Calibration!$C$2:$C$4,E176)</f>
        <v>888.93827153867335</v>
      </c>
      <c r="M176" s="2">
        <f>TREND(Calibration!$A$2:$A$4,Calibration!$D$2:$D$4,G176)</f>
        <v>578.52247567739914</v>
      </c>
    </row>
    <row r="177" spans="1:13" x14ac:dyDescent="0.25">
      <c r="A177">
        <v>873605</v>
      </c>
      <c r="B177">
        <v>15.428000450000001</v>
      </c>
      <c r="C177">
        <v>0.62639999000000002</v>
      </c>
      <c r="D177">
        <v>464.26599120999998</v>
      </c>
      <c r="E177">
        <v>2.3076000200000002</v>
      </c>
      <c r="F177">
        <v>9.9000003020963209E+37</v>
      </c>
      <c r="G177">
        <v>1.5082999500000001</v>
      </c>
      <c r="H177">
        <v>9.9000003020963209E+37</v>
      </c>
      <c r="K177" s="2">
        <f>TREND(Calibration!$A$2:$A$4,Calibration!$B$2:$B$4,C177)</f>
        <v>400.92225251989845</v>
      </c>
      <c r="L177" s="2">
        <f>TREND(Calibration!$A$2:$A$4,Calibration!$C$2:$C$4,E177)</f>
        <v>913.86072784851615</v>
      </c>
      <c r="M177" s="2">
        <f>TREND(Calibration!$A$2:$A$4,Calibration!$D$2:$D$4,G177)</f>
        <v>580.74854544521031</v>
      </c>
    </row>
    <row r="178" spans="1:13" x14ac:dyDescent="0.25">
      <c r="A178">
        <v>878605</v>
      </c>
      <c r="B178">
        <v>15.411999700000001</v>
      </c>
      <c r="C178">
        <v>0.62429999999999997</v>
      </c>
      <c r="D178">
        <v>583.59301758000004</v>
      </c>
      <c r="E178">
        <v>2.3886001100000001</v>
      </c>
      <c r="F178">
        <v>9.9000003020963209E+37</v>
      </c>
      <c r="G178">
        <v>1.5082999500000001</v>
      </c>
      <c r="H178">
        <v>9.9000003020963209E+37</v>
      </c>
      <c r="K178" s="2">
        <f>TREND(Calibration!$A$2:$A$4,Calibration!$B$2:$B$4,C178)</f>
        <v>399.63417991707979</v>
      </c>
      <c r="L178" s="2">
        <f>TREND(Calibration!$A$2:$A$4,Calibration!$C$2:$C$4,E178)</f>
        <v>946.63219192744884</v>
      </c>
      <c r="M178" s="2">
        <f>TREND(Calibration!$A$2:$A$4,Calibration!$D$2:$D$4,G178)</f>
        <v>580.74854544521031</v>
      </c>
    </row>
    <row r="179" spans="1:13" x14ac:dyDescent="0.25">
      <c r="A179">
        <v>883606</v>
      </c>
      <c r="B179">
        <v>15.3409996</v>
      </c>
      <c r="C179">
        <v>0.62269998000000004</v>
      </c>
      <c r="D179">
        <v>501.01599120999998</v>
      </c>
      <c r="E179">
        <v>2.3573000400000002</v>
      </c>
      <c r="F179">
        <v>9.9000003020963209E+37</v>
      </c>
      <c r="G179">
        <v>1.5369999400000001</v>
      </c>
      <c r="H179">
        <v>9.9000003020963209E+37</v>
      </c>
      <c r="K179" s="2">
        <f>TREND(Calibration!$A$2:$A$4,Calibration!$B$2:$B$4,C179)</f>
        <v>398.65277432659514</v>
      </c>
      <c r="L179" s="2">
        <f>TREND(Calibration!$A$2:$A$4,Calibration!$C$2:$C$4,E179)</f>
        <v>933.96863661938596</v>
      </c>
      <c r="M179" s="2">
        <f>TREND(Calibration!$A$2:$A$4,Calibration!$D$2:$D$4,G179)</f>
        <v>592.57979945228101</v>
      </c>
    </row>
    <row r="180" spans="1:13" x14ac:dyDescent="0.25">
      <c r="A180">
        <v>888605</v>
      </c>
      <c r="B180">
        <v>15.26299953</v>
      </c>
      <c r="C180">
        <v>0.62269998000000004</v>
      </c>
      <c r="D180">
        <v>674.00598145000004</v>
      </c>
      <c r="E180">
        <v>2.2827999600000002</v>
      </c>
      <c r="F180">
        <v>9.9000003020963209E+37</v>
      </c>
      <c r="G180">
        <v>1.5385999699999999</v>
      </c>
      <c r="H180">
        <v>9.9000003020963209E+37</v>
      </c>
      <c r="K180" s="2">
        <f>TREND(Calibration!$A$2:$A$4,Calibration!$B$2:$B$4,C180)</f>
        <v>398.65277432659514</v>
      </c>
      <c r="L180" s="2">
        <f>TREND(Calibration!$A$2:$A$4,Calibration!$C$2:$C$4,E180)</f>
        <v>903.82698251014222</v>
      </c>
      <c r="M180" s="2">
        <f>TREND(Calibration!$A$2:$A$4,Calibration!$D$2:$D$4,G180)</f>
        <v>593.23939415419318</v>
      </c>
    </row>
    <row r="181" spans="1:13" x14ac:dyDescent="0.25">
      <c r="A181">
        <v>893607</v>
      </c>
      <c r="B181">
        <v>15.21700001</v>
      </c>
      <c r="C181">
        <v>0.61940002000000005</v>
      </c>
      <c r="D181">
        <v>496.67001342999998</v>
      </c>
      <c r="E181">
        <v>2.2098</v>
      </c>
      <c r="F181">
        <v>9.9000003020963209E+37</v>
      </c>
      <c r="G181">
        <v>1.52180004</v>
      </c>
      <c r="H181">
        <v>9.9000003020963209E+37</v>
      </c>
      <c r="K181" s="2">
        <f>TREND(Calibration!$A$2:$A$4,Calibration!$B$2:$B$4,C181)</f>
        <v>396.62867513260022</v>
      </c>
      <c r="L181" s="2">
        <f>TREND(Calibration!$A$2:$A$4,Calibration!$C$2:$C$4,E181)</f>
        <v>874.29225524127696</v>
      </c>
      <c r="M181" s="2">
        <f>TREND(Calibration!$A$2:$A$4,Calibration!$D$2:$D$4,G181)</f>
        <v>586.31380849611435</v>
      </c>
    </row>
    <row r="182" spans="1:13" x14ac:dyDescent="0.25">
      <c r="A182">
        <v>898607</v>
      </c>
      <c r="B182">
        <v>15.12899971</v>
      </c>
      <c r="C182">
        <v>0.62159997</v>
      </c>
      <c r="D182">
        <v>9.9000003020963209E+37</v>
      </c>
      <c r="E182">
        <v>2.1537001099999999</v>
      </c>
      <c r="F182">
        <v>9.9000003020963209E+37</v>
      </c>
      <c r="G182">
        <v>1.5326000500000001</v>
      </c>
      <c r="H182">
        <v>9.9000003020963209E+37</v>
      </c>
      <c r="K182" s="2">
        <f>TREND(Calibration!$A$2:$A$4,Calibration!$B$2:$B$4,C182)</f>
        <v>397.9780602832775</v>
      </c>
      <c r="L182" s="2">
        <f>TREND(Calibration!$A$2:$A$4,Calibration!$C$2:$C$4,E182)</f>
        <v>851.59505169536635</v>
      </c>
      <c r="M182" s="2">
        <f>TREND(Calibration!$A$2:$A$4,Calibration!$D$2:$D$4,G182)</f>
        <v>590.76599337802213</v>
      </c>
    </row>
    <row r="183" spans="1:13" x14ac:dyDescent="0.25">
      <c r="A183">
        <v>903606</v>
      </c>
      <c r="B183">
        <v>15.135999679999999</v>
      </c>
      <c r="C183">
        <v>0.61619997000000004</v>
      </c>
      <c r="D183">
        <v>747.90100098000005</v>
      </c>
      <c r="E183">
        <v>2.0613000399999999</v>
      </c>
      <c r="F183">
        <v>9.9000003020963209E+37</v>
      </c>
      <c r="G183">
        <v>1.5467</v>
      </c>
      <c r="H183">
        <v>9.9000003020963209E+37</v>
      </c>
      <c r="K183" s="2">
        <f>TREND(Calibration!$A$2:$A$4,Calibration!$B$2:$B$4,C183)</f>
        <v>394.66585781792259</v>
      </c>
      <c r="L183" s="2">
        <f>TREND(Calibration!$A$2:$A$4,Calibration!$C$2:$C$4,E183)</f>
        <v>814.21132070326667</v>
      </c>
      <c r="M183" s="2">
        <f>TREND(Calibration!$A$2:$A$4,Calibration!$D$2:$D$4,G183)</f>
        <v>596.5785420910006</v>
      </c>
    </row>
    <row r="184" spans="1:13" x14ac:dyDescent="0.25">
      <c r="A184">
        <v>908605</v>
      </c>
      <c r="B184">
        <v>15.14599991</v>
      </c>
      <c r="C184">
        <v>0.62159997</v>
      </c>
      <c r="D184">
        <v>1013.00402832</v>
      </c>
      <c r="E184">
        <v>2.1833999199999998</v>
      </c>
      <c r="F184">
        <v>1065.5460205100001</v>
      </c>
      <c r="G184">
        <v>1.5418000199999999</v>
      </c>
      <c r="H184">
        <v>9.9000003020963209E+37</v>
      </c>
      <c r="K184" s="2">
        <f>TREND(Calibration!$A$2:$A$4,Calibration!$B$2:$B$4,C184)</f>
        <v>397.9780602832775</v>
      </c>
      <c r="L184" s="2">
        <f>TREND(Calibration!$A$2:$A$4,Calibration!$C$2:$C$4,E184)</f>
        <v>863.61116496840259</v>
      </c>
      <c r="M184" s="2">
        <f>TREND(Calibration!$A$2:$A$4,Calibration!$D$2:$D$4,G184)</f>
        <v>594.55857943562796</v>
      </c>
    </row>
    <row r="185" spans="1:13" x14ac:dyDescent="0.25">
      <c r="A185">
        <v>913606</v>
      </c>
      <c r="B185">
        <v>15.097000120000001</v>
      </c>
      <c r="C185">
        <v>0.61460000000000004</v>
      </c>
      <c r="D185">
        <v>9.9000003020963209E+37</v>
      </c>
      <c r="E185">
        <v>2.1321001100000001</v>
      </c>
      <c r="F185">
        <v>768.19799805000002</v>
      </c>
      <c r="G185">
        <v>1.52079999</v>
      </c>
      <c r="H185">
        <v>9.9000003020963209E+37</v>
      </c>
      <c r="K185" s="2">
        <f>TREND(Calibration!$A$2:$A$4,Calibration!$B$2:$B$4,C185)</f>
        <v>393.68448289597922</v>
      </c>
      <c r="L185" s="2">
        <f>TREND(Calibration!$A$2:$A$4,Calibration!$C$2:$C$4,E185)</f>
        <v>842.85600431770376</v>
      </c>
      <c r="M185" s="2">
        <f>TREND(Calibration!$A$2:$A$4,Calibration!$D$2:$D$4,G185)</f>
        <v>585.90154892495173</v>
      </c>
    </row>
    <row r="186" spans="1:13" x14ac:dyDescent="0.25">
      <c r="A186">
        <v>918605</v>
      </c>
      <c r="B186">
        <v>15.10700035</v>
      </c>
      <c r="C186">
        <v>0.61460000000000004</v>
      </c>
      <c r="D186">
        <v>1262.3699951200001</v>
      </c>
      <c r="E186">
        <v>2.1672000900000001</v>
      </c>
      <c r="F186">
        <v>1268.4489746100001</v>
      </c>
      <c r="G186">
        <v>1.51479995</v>
      </c>
      <c r="H186">
        <v>9.9000003020963209E+37</v>
      </c>
      <c r="K186" s="2">
        <f>TREND(Calibration!$A$2:$A$4,Calibration!$B$2:$B$4,C186)</f>
        <v>393.68448289597922</v>
      </c>
      <c r="L186" s="2">
        <f>TREND(Calibration!$A$2:$A$4,Calibration!$C$2:$C$4,E186)</f>
        <v>857.05694821469513</v>
      </c>
      <c r="M186" s="2">
        <f>TREND(Calibration!$A$2:$A$4,Calibration!$D$2:$D$4,G186)</f>
        <v>583.42809868010545</v>
      </c>
    </row>
    <row r="187" spans="1:13" x14ac:dyDescent="0.25">
      <c r="A187">
        <v>923618</v>
      </c>
      <c r="B187">
        <v>15.01599979</v>
      </c>
      <c r="C187">
        <v>0.61890000000000001</v>
      </c>
      <c r="D187">
        <v>886.76599121000004</v>
      </c>
      <c r="E187">
        <v>2.2146999799999998</v>
      </c>
      <c r="F187">
        <v>9.9000003020963209E+37</v>
      </c>
      <c r="G187">
        <v>1.5424</v>
      </c>
      <c r="H187">
        <v>9.9000003020963209E+37</v>
      </c>
      <c r="K187" s="2">
        <f>TREND(Calibration!$A$2:$A$4,Calibration!$B$2:$B$4,C187)</f>
        <v>396.32197745172482</v>
      </c>
      <c r="L187" s="2">
        <f>TREND(Calibration!$A$2:$A$4,Calibration!$C$2:$C$4,E187)</f>
        <v>876.27471623061024</v>
      </c>
      <c r="M187" s="2">
        <f>TREND(Calibration!$A$2:$A$4,Calibration!$D$2:$D$4,G187)</f>
        <v>594.80591456637762</v>
      </c>
    </row>
    <row r="188" spans="1:13" x14ac:dyDescent="0.25">
      <c r="A188">
        <v>928606</v>
      </c>
      <c r="B188">
        <v>14.82800007</v>
      </c>
      <c r="C188">
        <v>0.61619997000000004</v>
      </c>
      <c r="D188">
        <v>9.9000003020963209E+37</v>
      </c>
      <c r="E188">
        <v>2.2736000999999999</v>
      </c>
      <c r="F188">
        <v>802.37097168000003</v>
      </c>
      <c r="G188">
        <v>1.5418000199999999</v>
      </c>
      <c r="H188">
        <v>9.9000003020963209E+37</v>
      </c>
      <c r="K188" s="2">
        <f>TREND(Calibration!$A$2:$A$4,Calibration!$B$2:$B$4,C188)</f>
        <v>394.66585781792259</v>
      </c>
      <c r="L188" s="2">
        <f>TREND(Calibration!$A$2:$A$4,Calibration!$C$2:$C$4,E188)</f>
        <v>900.10485230607424</v>
      </c>
      <c r="M188" s="2">
        <f>TREND(Calibration!$A$2:$A$4,Calibration!$D$2:$D$4,G188)</f>
        <v>594.55857943562796</v>
      </c>
    </row>
    <row r="189" spans="1:13" x14ac:dyDescent="0.25">
      <c r="A189">
        <v>933605</v>
      </c>
      <c r="B189">
        <v>14.71700001</v>
      </c>
      <c r="C189">
        <v>0.61290001999999999</v>
      </c>
      <c r="D189">
        <v>1046.2580566399999</v>
      </c>
      <c r="E189">
        <v>2.45930004</v>
      </c>
      <c r="F189">
        <v>1250.9770507799999</v>
      </c>
      <c r="G189">
        <v>1.5402</v>
      </c>
      <c r="H189">
        <v>9.9000003020963209E+37</v>
      </c>
      <c r="K189" s="2">
        <f>TREND(Calibration!$A$2:$A$4,Calibration!$B$2:$B$4,C189)</f>
        <v>392.64176475763583</v>
      </c>
      <c r="L189" s="2">
        <f>TREND(Calibration!$A$2:$A$4,Calibration!$C$2:$C$4,E189)</f>
        <v>975.23636034723779</v>
      </c>
      <c r="M189" s="2">
        <f>TREND(Calibration!$A$2:$A$4,Calibration!$D$2:$D$4,G189)</f>
        <v>593.89898885610546</v>
      </c>
    </row>
    <row r="190" spans="1:13" x14ac:dyDescent="0.25">
      <c r="A190">
        <v>938605</v>
      </c>
      <c r="B190">
        <v>14.583999629999999</v>
      </c>
      <c r="C190">
        <v>0.61559998999999999</v>
      </c>
      <c r="D190">
        <v>666.47198486000002</v>
      </c>
      <c r="E190">
        <v>2.28550005</v>
      </c>
      <c r="F190">
        <v>9.9000003020963209E+37</v>
      </c>
      <c r="G190">
        <v>1.55369997</v>
      </c>
      <c r="H190">
        <v>9.9000003020963209E+37</v>
      </c>
      <c r="K190" s="2">
        <f>TREND(Calibration!$A$2:$A$4,Calibration!$B$2:$B$4,C190)</f>
        <v>394.29784758918851</v>
      </c>
      <c r="L190" s="2">
        <f>TREND(Calibration!$A$2:$A$4,Calibration!$C$2:$C$4,E190)</f>
        <v>904.91939984504734</v>
      </c>
      <c r="M190" s="2">
        <f>TREND(Calibration!$A$2:$A$4,Calibration!$D$2:$D$4,G190)</f>
        <v>599.46420243833438</v>
      </c>
    </row>
    <row r="191" spans="1:13" x14ac:dyDescent="0.25">
      <c r="A191">
        <v>943605</v>
      </c>
      <c r="B191">
        <v>14.51599979</v>
      </c>
      <c r="C191">
        <v>0.61350000000000005</v>
      </c>
      <c r="D191">
        <v>9.9000003020963209E+37</v>
      </c>
      <c r="E191">
        <v>2.2044000600000002</v>
      </c>
      <c r="F191">
        <v>9.9000003020963209E+37</v>
      </c>
      <c r="G191">
        <v>1.5467</v>
      </c>
      <c r="H191">
        <v>9.9000003020963209E+37</v>
      </c>
      <c r="K191" s="2">
        <f>TREND(Calibration!$A$2:$A$4,Calibration!$B$2:$B$4,C191)</f>
        <v>393.00977498636991</v>
      </c>
      <c r="L191" s="2">
        <f>TREND(Calibration!$A$2:$A$4,Calibration!$C$2:$C$4,E191)</f>
        <v>872.10751767199304</v>
      </c>
      <c r="M191" s="2">
        <f>TREND(Calibration!$A$2:$A$4,Calibration!$D$2:$D$4,G191)</f>
        <v>596.5785420910006</v>
      </c>
    </row>
    <row r="192" spans="1:13" x14ac:dyDescent="0.25">
      <c r="A192">
        <v>948605</v>
      </c>
      <c r="B192">
        <v>14.43500042</v>
      </c>
      <c r="C192">
        <v>0.62</v>
      </c>
      <c r="D192">
        <v>9.9000003020963209E+37</v>
      </c>
      <c r="E192">
        <v>2.1800999600000002</v>
      </c>
      <c r="F192">
        <v>9.9000003020963209E+37</v>
      </c>
      <c r="G192">
        <v>1.5402</v>
      </c>
      <c r="H192">
        <v>9.9000003020963209E+37</v>
      </c>
      <c r="K192" s="2">
        <f>TREND(Calibration!$A$2:$A$4,Calibration!$B$2:$B$4,C192)</f>
        <v>396.99668536133419</v>
      </c>
      <c r="L192" s="2">
        <f>TREND(Calibration!$A$2:$A$4,Calibration!$C$2:$C$4,E192)</f>
        <v>862.27604891356975</v>
      </c>
      <c r="M192" s="2">
        <f>TREND(Calibration!$A$2:$A$4,Calibration!$D$2:$D$4,G192)</f>
        <v>593.89898885610546</v>
      </c>
    </row>
    <row r="193" spans="1:13" x14ac:dyDescent="0.25">
      <c r="A193">
        <v>953605</v>
      </c>
      <c r="B193">
        <v>14.43500042</v>
      </c>
      <c r="C193">
        <v>0.61350000000000005</v>
      </c>
      <c r="D193">
        <v>9.9000003020963209E+37</v>
      </c>
      <c r="E193">
        <v>2.2736000999999999</v>
      </c>
      <c r="F193">
        <v>738.12298583999996</v>
      </c>
      <c r="G193">
        <v>1.5224000200000001</v>
      </c>
      <c r="H193">
        <v>9.9000003020963209E+37</v>
      </c>
      <c r="K193" s="2">
        <f>TREND(Calibration!$A$2:$A$4,Calibration!$B$2:$B$4,C193)</f>
        <v>393.00977498636991</v>
      </c>
      <c r="L193" s="2">
        <f>TREND(Calibration!$A$2:$A$4,Calibration!$C$2:$C$4,E193)</f>
        <v>900.10485230607424</v>
      </c>
      <c r="M193" s="2">
        <f>TREND(Calibration!$A$2:$A$4,Calibration!$D$2:$D$4,G193)</f>
        <v>586.5611436268639</v>
      </c>
    </row>
    <row r="194" spans="1:13" x14ac:dyDescent="0.25">
      <c r="A194">
        <v>958606</v>
      </c>
      <c r="B194">
        <v>14.45100021</v>
      </c>
      <c r="C194">
        <v>0.61460000000000004</v>
      </c>
      <c r="D194">
        <v>972.79699706999997</v>
      </c>
      <c r="E194">
        <v>2.2562999700000002</v>
      </c>
      <c r="F194">
        <v>9.9000003020963209E+37</v>
      </c>
      <c r="G194">
        <v>1.52509999</v>
      </c>
      <c r="H194">
        <v>9.9000003020963209E+37</v>
      </c>
      <c r="K194" s="2">
        <f>TREND(Calibration!$A$2:$A$4,Calibration!$B$2:$B$4,C194)</f>
        <v>393.68448289597922</v>
      </c>
      <c r="L194" s="2">
        <f>TREND(Calibration!$A$2:$A$4,Calibration!$C$2:$C$4,E194)</f>
        <v>893.10547009729078</v>
      </c>
      <c r="M194" s="2">
        <f>TREND(Calibration!$A$2:$A$4,Calibration!$D$2:$D$4,G194)</f>
        <v>587.6741764495747</v>
      </c>
    </row>
    <row r="195" spans="1:13" x14ac:dyDescent="0.25">
      <c r="A195">
        <v>963605</v>
      </c>
      <c r="B195">
        <v>14.49699974</v>
      </c>
      <c r="C195">
        <v>0.62</v>
      </c>
      <c r="D195">
        <v>1268.4040527300001</v>
      </c>
      <c r="E195">
        <v>2.2990000199999998</v>
      </c>
      <c r="F195">
        <v>9.9000003020963209E+37</v>
      </c>
      <c r="G195">
        <v>1.55050004</v>
      </c>
      <c r="H195">
        <v>9.9000003020963209E+37</v>
      </c>
      <c r="K195" s="2">
        <f>TREND(Calibration!$A$2:$A$4,Calibration!$B$2:$B$4,C195)</f>
        <v>396.99668536133419</v>
      </c>
      <c r="L195" s="2">
        <f>TREND(Calibration!$A$2:$A$4,Calibration!$C$2:$C$4,E195)</f>
        <v>910.38129231852065</v>
      </c>
      <c r="M195" s="2">
        <f>TREND(Calibration!$A$2:$A$4,Calibration!$D$2:$D$4,G195)</f>
        <v>598.1450666255746</v>
      </c>
    </row>
    <row r="196" spans="1:13" x14ac:dyDescent="0.25">
      <c r="A196">
        <v>968606</v>
      </c>
      <c r="B196">
        <v>14.454999920000001</v>
      </c>
      <c r="C196">
        <v>0.61559998999999999</v>
      </c>
      <c r="D196">
        <v>9.9000003020963209E+37</v>
      </c>
      <c r="E196">
        <v>2.35619998</v>
      </c>
      <c r="F196">
        <v>858.15802001999998</v>
      </c>
      <c r="G196">
        <v>1.5348000500000001</v>
      </c>
      <c r="H196">
        <v>9.9000003020963209E+37</v>
      </c>
      <c r="K196" s="2">
        <f>TREND(Calibration!$A$2:$A$4,Calibration!$B$2:$B$4,C196)</f>
        <v>394.29784758918851</v>
      </c>
      <c r="L196" s="2">
        <f>TREND(Calibration!$A$2:$A$4,Calibration!$C$2:$C$4,E196)</f>
        <v>933.52356826483629</v>
      </c>
      <c r="M196" s="2">
        <f>TREND(Calibration!$A$2:$A$4,Calibration!$D$2:$D$4,G196)</f>
        <v>591.67291908829429</v>
      </c>
    </row>
    <row r="197" spans="1:13" x14ac:dyDescent="0.25">
      <c r="A197">
        <v>973619</v>
      </c>
      <c r="B197">
        <v>14.42500019</v>
      </c>
      <c r="C197">
        <v>0.61729997000000003</v>
      </c>
      <c r="D197">
        <v>861.81201171999999</v>
      </c>
      <c r="E197">
        <v>2.3113999399999998</v>
      </c>
      <c r="F197">
        <v>9.9000003020963209E+37</v>
      </c>
      <c r="G197">
        <v>1.5391000500000001</v>
      </c>
      <c r="H197">
        <v>9.9000003020963209E+37</v>
      </c>
      <c r="K197" s="2">
        <f>TREND(Calibration!$A$2:$A$4,Calibration!$B$2:$B$4,C197)</f>
        <v>395.3405657275319</v>
      </c>
      <c r="L197" s="2">
        <f>TREND(Calibration!$A$2:$A$4,Calibration!$C$2:$C$4,E197)</f>
        <v>915.39812048329975</v>
      </c>
      <c r="M197" s="2">
        <f>TREND(Calibration!$A$2:$A$4,Calibration!$D$2:$D$4,G197)</f>
        <v>593.44554661291727</v>
      </c>
    </row>
    <row r="198" spans="1:13" x14ac:dyDescent="0.25">
      <c r="A198">
        <v>978606</v>
      </c>
      <c r="B198">
        <v>14.369999890000001</v>
      </c>
      <c r="C198">
        <v>0.61290001999999999</v>
      </c>
      <c r="D198">
        <v>1066.2690429700001</v>
      </c>
      <c r="E198">
        <v>2.1989998800000001</v>
      </c>
      <c r="F198">
        <v>9.9000003020963209E+37</v>
      </c>
      <c r="G198">
        <v>1.52890003</v>
      </c>
      <c r="H198">
        <v>9.9000003020963209E+37</v>
      </c>
      <c r="K198" s="2">
        <f>TREND(Calibration!$A$2:$A$4,Calibration!$B$2:$B$4,C198)</f>
        <v>392.64176475763583</v>
      </c>
      <c r="L198" s="2">
        <f>TREND(Calibration!$A$2:$A$4,Calibration!$C$2:$C$4,E198)</f>
        <v>869.92268300218245</v>
      </c>
      <c r="M198" s="2">
        <f>TREND(Calibration!$A$2:$A$4,Calibration!$D$2:$D$4,G198)</f>
        <v>589.2407009841487</v>
      </c>
    </row>
    <row r="199" spans="1:13" x14ac:dyDescent="0.25">
      <c r="A199">
        <v>983605</v>
      </c>
      <c r="B199">
        <v>14.350999829999999</v>
      </c>
      <c r="C199">
        <v>0.61460000000000004</v>
      </c>
      <c r="D199">
        <v>1081.8559570299999</v>
      </c>
      <c r="E199">
        <v>2.1893000599999999</v>
      </c>
      <c r="F199">
        <v>1169.0870361299999</v>
      </c>
      <c r="G199">
        <v>1.54130006</v>
      </c>
      <c r="H199">
        <v>9.9000003020963209E+37</v>
      </c>
      <c r="K199" s="2">
        <f>TREND(Calibration!$A$2:$A$4,Calibration!$B$2:$B$4,C199)</f>
        <v>393.68448289597922</v>
      </c>
      <c r="L199" s="2">
        <f>TREND(Calibration!$A$2:$A$4,Calibration!$C$2:$C$4,E199)</f>
        <v>865.99827621816382</v>
      </c>
      <c r="M199" s="2">
        <f>TREND(Calibration!$A$2:$A$4,Calibration!$D$2:$D$4,G199)</f>
        <v>594.3524764455791</v>
      </c>
    </row>
    <row r="200" spans="1:13" x14ac:dyDescent="0.25">
      <c r="A200">
        <v>988606</v>
      </c>
      <c r="B200">
        <v>14.28299999</v>
      </c>
      <c r="C200">
        <v>0.61559998999999999</v>
      </c>
      <c r="D200">
        <v>1059.7850341799999</v>
      </c>
      <c r="E200">
        <v>2.1649999599999998</v>
      </c>
      <c r="F200">
        <v>9.9000003020963209E+37</v>
      </c>
      <c r="G200">
        <v>1.55260003</v>
      </c>
      <c r="H200">
        <v>9.9000003020963209E+37</v>
      </c>
      <c r="K200" s="2">
        <f>TREND(Calibration!$A$2:$A$4,Calibration!$B$2:$B$4,C200)</f>
        <v>394.29784758918851</v>
      </c>
      <c r="L200" s="2">
        <f>TREND(Calibration!$A$2:$A$4,Calibration!$C$2:$C$4,E200)</f>
        <v>856.16680745974054</v>
      </c>
      <c r="M200" s="2">
        <f>TREND(Calibration!$A$2:$A$4,Calibration!$D$2:$D$4,G200)</f>
        <v>599.01076431753575</v>
      </c>
    </row>
    <row r="201" spans="1:13" x14ac:dyDescent="0.25">
      <c r="A201">
        <v>993605</v>
      </c>
      <c r="B201">
        <v>14.230999949999999</v>
      </c>
      <c r="C201">
        <v>0.61290001999999999</v>
      </c>
      <c r="D201">
        <v>1352.6789550799999</v>
      </c>
      <c r="E201">
        <v>2.1386001100000001</v>
      </c>
      <c r="F201">
        <v>1194.0670166</v>
      </c>
      <c r="G201">
        <v>1.5262000600000001</v>
      </c>
      <c r="H201">
        <v>9.9000003020963209E+37</v>
      </c>
      <c r="K201" s="2">
        <f>TREND(Calibration!$A$2:$A$4,Calibration!$B$2:$B$4,C201)</f>
        <v>392.64176475763583</v>
      </c>
      <c r="L201" s="2">
        <f>TREND(Calibration!$A$2:$A$4,Calibration!$C$2:$C$4,E201)</f>
        <v>845.48581024153737</v>
      </c>
      <c r="M201" s="2">
        <f>TREND(Calibration!$A$2:$A$4,Calibration!$D$2:$D$4,G201)</f>
        <v>588.12766816143801</v>
      </c>
    </row>
    <row r="202" spans="1:13" x14ac:dyDescent="0.25">
      <c r="A202">
        <v>998605</v>
      </c>
      <c r="B202">
        <v>14.23400021</v>
      </c>
      <c r="C202">
        <v>0.61830001999999995</v>
      </c>
      <c r="D202">
        <v>1237.39294434</v>
      </c>
      <c r="E202">
        <v>2.1417999299999999</v>
      </c>
      <c r="F202">
        <v>1001.13201904</v>
      </c>
      <c r="G202">
        <v>1.5369999400000001</v>
      </c>
      <c r="H202">
        <v>9.9000003020963209E+37</v>
      </c>
      <c r="K202" s="2">
        <f>TREND(Calibration!$A$2:$A$4,Calibration!$B$2:$B$4,C202)</f>
        <v>395.9539672229908</v>
      </c>
      <c r="L202" s="2">
        <f>TREND(Calibration!$A$2:$A$4,Calibration!$C$2:$C$4,E202)</f>
        <v>846.78041110172217</v>
      </c>
      <c r="M202" s="2">
        <f>TREND(Calibration!$A$2:$A$4,Calibration!$D$2:$D$4,G202)</f>
        <v>592.57979945228101</v>
      </c>
    </row>
    <row r="203" spans="1:13" x14ac:dyDescent="0.25">
      <c r="A203">
        <v>1003605</v>
      </c>
      <c r="B203">
        <v>14.208000180000001</v>
      </c>
      <c r="C203">
        <v>0.61729997000000003</v>
      </c>
      <c r="D203">
        <v>1039.2760009799999</v>
      </c>
      <c r="E203">
        <v>2.1380000099999998</v>
      </c>
      <c r="F203">
        <v>928.31799316000001</v>
      </c>
      <c r="G203">
        <v>1.5569000200000001</v>
      </c>
      <c r="H203">
        <v>9.9000003020963209E+37</v>
      </c>
      <c r="K203" s="2">
        <f>TREND(Calibration!$A$2:$A$4,Calibration!$B$2:$B$4,C203)</f>
        <v>395.3405657275319</v>
      </c>
      <c r="L203" s="2">
        <f>TREND(Calibration!$A$2:$A$4,Calibration!$C$2:$C$4,E203)</f>
        <v>845.24301846693845</v>
      </c>
      <c r="M203" s="2">
        <f>TREND(Calibration!$A$2:$A$4,Calibration!$D$2:$D$4,G203)</f>
        <v>600.78338771976917</v>
      </c>
    </row>
    <row r="204" spans="1:13" x14ac:dyDescent="0.25">
      <c r="A204">
        <v>1008606</v>
      </c>
      <c r="B204">
        <v>14.22399998</v>
      </c>
      <c r="C204">
        <v>0.62</v>
      </c>
      <c r="D204">
        <v>956.90698241999996</v>
      </c>
      <c r="E204">
        <v>2.1417999299999999</v>
      </c>
      <c r="F204">
        <v>1132.7299804700001</v>
      </c>
      <c r="G204">
        <v>1.5575000000000001</v>
      </c>
      <c r="H204">
        <v>9.9000003020963209E+37</v>
      </c>
      <c r="K204" s="2">
        <f>TREND(Calibration!$A$2:$A$4,Calibration!$B$2:$B$4,C204)</f>
        <v>396.99668536133419</v>
      </c>
      <c r="L204" s="2">
        <f>TREND(Calibration!$A$2:$A$4,Calibration!$C$2:$C$4,E204)</f>
        <v>846.78041110172217</v>
      </c>
      <c r="M204" s="2">
        <f>TREND(Calibration!$A$2:$A$4,Calibration!$D$2:$D$4,G204)</f>
        <v>601.03072285051883</v>
      </c>
    </row>
    <row r="205" spans="1:13" x14ac:dyDescent="0.25">
      <c r="A205">
        <v>1013605</v>
      </c>
      <c r="B205">
        <v>14.25</v>
      </c>
      <c r="C205">
        <v>0.61780000000000002</v>
      </c>
      <c r="D205">
        <v>921.93402100000003</v>
      </c>
      <c r="E205">
        <v>2.0348999499999998</v>
      </c>
      <c r="F205">
        <v>1367.52502441</v>
      </c>
      <c r="G205">
        <v>1.5391000500000001</v>
      </c>
      <c r="H205">
        <v>9.9000003020963209E+37</v>
      </c>
      <c r="K205" s="2">
        <f>TREND(Calibration!$A$2:$A$4,Calibration!$B$2:$B$4,C205)</f>
        <v>395.64726954211551</v>
      </c>
      <c r="L205" s="2">
        <f>TREND(Calibration!$A$2:$A$4,Calibration!$C$2:$C$4,E205)</f>
        <v>803.53022638453695</v>
      </c>
      <c r="M205" s="2">
        <f>TREND(Calibration!$A$2:$A$4,Calibration!$D$2:$D$4,G205)</f>
        <v>593.44554661291727</v>
      </c>
    </row>
    <row r="206" spans="1:13" x14ac:dyDescent="0.25">
      <c r="A206">
        <v>1018605</v>
      </c>
      <c r="B206">
        <v>14.286000250000001</v>
      </c>
      <c r="C206">
        <v>0.62639999000000002</v>
      </c>
      <c r="D206">
        <v>274.07598876999998</v>
      </c>
      <c r="E206">
        <v>2.0699999299999998</v>
      </c>
      <c r="F206">
        <v>9.9000003020963209E+37</v>
      </c>
      <c r="G206">
        <v>1.54340005</v>
      </c>
      <c r="H206">
        <v>1223.4329834</v>
      </c>
      <c r="K206" s="2">
        <f>TREND(Calibration!$A$2:$A$4,Calibration!$B$2:$B$4,C206)</f>
        <v>400.92225251989845</v>
      </c>
      <c r="L206" s="2">
        <f>TREND(Calibration!$A$2:$A$4,Calibration!$C$2:$C$4,E206)</f>
        <v>817.73117028152842</v>
      </c>
      <c r="M206" s="2">
        <f>TREND(Calibration!$A$2:$A$4,Calibration!$D$2:$D$4,G206)</f>
        <v>595.21817413754025</v>
      </c>
    </row>
    <row r="207" spans="1:13" x14ac:dyDescent="0.25">
      <c r="A207">
        <v>1023605</v>
      </c>
      <c r="B207">
        <v>14.227000240000001</v>
      </c>
      <c r="C207">
        <v>0.62699996999999996</v>
      </c>
      <c r="D207">
        <v>9.9000003020963209E+37</v>
      </c>
      <c r="E207">
        <v>2.0202999099999999</v>
      </c>
      <c r="F207">
        <v>9.9000003020963209E+37</v>
      </c>
      <c r="G207">
        <v>1.55910003</v>
      </c>
      <c r="H207">
        <v>9.9000003020963209E+37</v>
      </c>
      <c r="K207" s="2">
        <f>TREND(Calibration!$A$2:$A$4,Calibration!$B$2:$B$4,C207)</f>
        <v>401.29026274863241</v>
      </c>
      <c r="L207" s="2">
        <f>TREND(Calibration!$A$2:$A$4,Calibration!$C$2:$C$4,E207)</f>
        <v>797.62326151065861</v>
      </c>
      <c r="M207" s="2">
        <f>TREND(Calibration!$A$2:$A$4,Calibration!$D$2:$D$4,G207)</f>
        <v>601.690317552431</v>
      </c>
    </row>
    <row r="208" spans="1:13" x14ac:dyDescent="0.25">
      <c r="A208">
        <v>1028605</v>
      </c>
      <c r="B208">
        <v>14.23400021</v>
      </c>
      <c r="C208">
        <v>0.62370002000000002</v>
      </c>
      <c r="D208">
        <v>959.98699951000003</v>
      </c>
      <c r="E208">
        <v>2.1375000499999999</v>
      </c>
      <c r="F208">
        <v>9.9000003020963209E+37</v>
      </c>
      <c r="G208">
        <v>1.5514999599999999</v>
      </c>
      <c r="H208">
        <v>9.9000003020963209E+37</v>
      </c>
      <c r="K208" s="2">
        <f>TREND(Calibration!$A$2:$A$4,Calibration!$B$2:$B$4,C208)</f>
        <v>399.26616968834577</v>
      </c>
      <c r="L208" s="2">
        <f>TREND(Calibration!$A$2:$A$4,Calibration!$C$2:$C$4,E208)</f>
        <v>845.04074188698769</v>
      </c>
      <c r="M208" s="2">
        <f>TREND(Calibration!$A$2:$A$4,Calibration!$D$2:$D$4,G208)</f>
        <v>598.55727260567244</v>
      </c>
    </row>
    <row r="209" spans="1:13" x14ac:dyDescent="0.25">
      <c r="A209">
        <v>1033601</v>
      </c>
      <c r="B209">
        <v>14.21800041</v>
      </c>
      <c r="C209">
        <v>0.62809998</v>
      </c>
      <c r="D209">
        <v>655.48297118999994</v>
      </c>
      <c r="E209">
        <v>2.2293000200000002</v>
      </c>
      <c r="F209">
        <v>9.9000003020963209E+37</v>
      </c>
      <c r="G209">
        <v>1.5575000000000001</v>
      </c>
      <c r="H209">
        <v>9.9000003020963209E+37</v>
      </c>
      <c r="K209" s="2">
        <f>TREND(Calibration!$A$2:$A$4,Calibration!$B$2:$B$4,C209)</f>
        <v>401.96497679195005</v>
      </c>
      <c r="L209" s="2">
        <f>TREND(Calibration!$A$2:$A$4,Calibration!$C$2:$C$4,E209)</f>
        <v>882.18168110448869</v>
      </c>
      <c r="M209" s="2">
        <f>TREND(Calibration!$A$2:$A$4,Calibration!$D$2:$D$4,G209)</f>
        <v>601.03072285051883</v>
      </c>
    </row>
    <row r="210" spans="1:13" x14ac:dyDescent="0.25">
      <c r="A210">
        <v>1038715</v>
      </c>
      <c r="B210">
        <v>14.18500042</v>
      </c>
      <c r="C210">
        <v>0.63620001000000004</v>
      </c>
      <c r="D210">
        <v>670.94097899999997</v>
      </c>
      <c r="E210">
        <v>2.04620004</v>
      </c>
      <c r="F210">
        <v>9.9000003020963209E+37</v>
      </c>
      <c r="G210">
        <v>1.54340005</v>
      </c>
      <c r="H210">
        <v>9.9000003020963209E+37</v>
      </c>
      <c r="K210" s="2">
        <f>TREND(Calibration!$A$2:$A$4,Calibration!$B$2:$B$4,C210)</f>
        <v>406.93329889110737</v>
      </c>
      <c r="L210" s="2">
        <f>TREND(Calibration!$A$2:$A$4,Calibration!$C$2:$C$4,E210)</f>
        <v>808.10207924943757</v>
      </c>
      <c r="M210" s="2">
        <f>TREND(Calibration!$A$2:$A$4,Calibration!$D$2:$D$4,G210)</f>
        <v>595.21817413754025</v>
      </c>
    </row>
    <row r="211" spans="1:13" x14ac:dyDescent="0.25">
      <c r="A211">
        <v>1043602</v>
      </c>
      <c r="B211">
        <v>14.178999900000001</v>
      </c>
      <c r="C211">
        <v>0.63510001000000005</v>
      </c>
      <c r="D211">
        <v>976.29797363</v>
      </c>
      <c r="E211">
        <v>1.9414000499999999</v>
      </c>
      <c r="F211">
        <v>1302.98706055</v>
      </c>
      <c r="G211">
        <v>1.53530002</v>
      </c>
      <c r="H211">
        <v>9.9000003020963209E+37</v>
      </c>
      <c r="K211" s="2">
        <f>TREND(Calibration!$A$2:$A$4,Calibration!$B$2:$B$4,C211)</f>
        <v>406.258590981498</v>
      </c>
      <c r="L211" s="2">
        <f>TREND(Calibration!$A$2:$A$4,Calibration!$C$2:$C$4,E211)</f>
        <v>765.70152009255878</v>
      </c>
      <c r="M211" s="2">
        <f>TREND(Calibration!$A$2:$A$4,Calibration!$D$2:$D$4,G211)</f>
        <v>591.87902620073282</v>
      </c>
    </row>
    <row r="212" spans="1:13" x14ac:dyDescent="0.25">
      <c r="A212">
        <v>1048601</v>
      </c>
      <c r="B212">
        <v>14.21500015</v>
      </c>
      <c r="C212">
        <v>0.64099996999999997</v>
      </c>
      <c r="D212">
        <v>737.19799805000002</v>
      </c>
      <c r="E212">
        <v>1.9614000300000001</v>
      </c>
      <c r="F212">
        <v>9.9000003020963209E+37</v>
      </c>
      <c r="G212">
        <v>1.5348000500000001</v>
      </c>
      <c r="H212">
        <v>9.9000003020963209E+37</v>
      </c>
      <c r="K212" s="2">
        <f>TREND(Calibration!$A$2:$A$4,Calibration!$B$2:$B$4,C212)</f>
        <v>409.87745432547865</v>
      </c>
      <c r="L212" s="2">
        <f>TREND(Calibration!$A$2:$A$4,Calibration!$C$2:$C$4,E212)</f>
        <v>773.79322253572116</v>
      </c>
      <c r="M212" s="2">
        <f>TREND(Calibration!$A$2:$A$4,Calibration!$D$2:$D$4,G212)</f>
        <v>591.67291908829429</v>
      </c>
    </row>
    <row r="213" spans="1:13" x14ac:dyDescent="0.25">
      <c r="A213">
        <v>1053602</v>
      </c>
      <c r="B213">
        <v>14.230999949999999</v>
      </c>
      <c r="C213">
        <v>0.63669997</v>
      </c>
      <c r="D213">
        <v>702.74798583999996</v>
      </c>
      <c r="E213">
        <v>2.1013000000000002</v>
      </c>
      <c r="F213">
        <v>9.9000003020963209E+37</v>
      </c>
      <c r="G213">
        <v>1.53209996</v>
      </c>
      <c r="H213">
        <v>9.9000003020963209E+37</v>
      </c>
      <c r="K213" s="2">
        <f>TREND(Calibration!$A$2:$A$4,Calibration!$B$2:$B$4,C213)</f>
        <v>407.23995976973305</v>
      </c>
      <c r="L213" s="2">
        <f>TREND(Calibration!$A$2:$A$4,Calibration!$C$2:$C$4,E213)</f>
        <v>830.39472558959153</v>
      </c>
      <c r="M213" s="2">
        <f>TREND(Calibration!$A$2:$A$4,Calibration!$D$2:$D$4,G213)</f>
        <v>590.55983679690837</v>
      </c>
    </row>
    <row r="214" spans="1:13" x14ac:dyDescent="0.25">
      <c r="A214">
        <v>1058602</v>
      </c>
      <c r="B214">
        <v>14.272999759999999</v>
      </c>
      <c r="C214">
        <v>0.64099996999999997</v>
      </c>
      <c r="D214">
        <v>606.07702637</v>
      </c>
      <c r="E214">
        <v>2.13319993</v>
      </c>
      <c r="F214">
        <v>9.9000003020963209E+37</v>
      </c>
      <c r="G214">
        <v>1.53639996</v>
      </c>
      <c r="H214">
        <v>9.9000003020963209E+37</v>
      </c>
      <c r="K214" s="2">
        <f>TREND(Calibration!$A$2:$A$4,Calibration!$B$2:$B$4,C214)</f>
        <v>409.87745432547865</v>
      </c>
      <c r="L214" s="2">
        <f>TREND(Calibration!$A$2:$A$4,Calibration!$C$2:$C$4,E214)</f>
        <v>843.30097557172689</v>
      </c>
      <c r="M214" s="2">
        <f>TREND(Calibration!$A$2:$A$4,Calibration!$D$2:$D$4,G214)</f>
        <v>592.33246432153135</v>
      </c>
    </row>
    <row r="215" spans="1:13" x14ac:dyDescent="0.25">
      <c r="A215">
        <v>1063603</v>
      </c>
      <c r="B215">
        <v>14.34399986</v>
      </c>
      <c r="C215">
        <v>0.64209998000000001</v>
      </c>
      <c r="D215">
        <v>662.79901123000002</v>
      </c>
      <c r="E215">
        <v>2.2244000399999999</v>
      </c>
      <c r="F215">
        <v>9.9000003020963209E+37</v>
      </c>
      <c r="G215">
        <v>1.5402</v>
      </c>
      <c r="H215">
        <v>9.9000003020963209E+37</v>
      </c>
      <c r="K215" s="2">
        <f>TREND(Calibration!$A$2:$A$4,Calibration!$B$2:$B$4,C215)</f>
        <v>410.55216836879629</v>
      </c>
      <c r="L215" s="2">
        <f>TREND(Calibration!$A$2:$A$4,Calibration!$C$2:$C$4,E215)</f>
        <v>880.1992201151553</v>
      </c>
      <c r="M215" s="2">
        <f>TREND(Calibration!$A$2:$A$4,Calibration!$D$2:$D$4,G215)</f>
        <v>593.89898885610546</v>
      </c>
    </row>
    <row r="216" spans="1:13" x14ac:dyDescent="0.25">
      <c r="A216">
        <v>1068602</v>
      </c>
      <c r="B216">
        <v>14.44499969</v>
      </c>
      <c r="C216">
        <v>0.63829999999999998</v>
      </c>
      <c r="D216">
        <v>9.9000003020963209E+37</v>
      </c>
      <c r="E216">
        <v>2.1714999700000002</v>
      </c>
      <c r="F216">
        <v>9.9000003020963209E+37</v>
      </c>
      <c r="G216">
        <v>1.5391000500000001</v>
      </c>
      <c r="H216">
        <v>9.9000003020963209E+37</v>
      </c>
      <c r="K216" s="2">
        <f>TREND(Calibration!$A$2:$A$4,Calibration!$B$2:$B$4,C216)</f>
        <v>408.22137149392597</v>
      </c>
      <c r="L216" s="2">
        <f>TREND(Calibration!$A$2:$A$4,Calibration!$C$2:$C$4,E216)</f>
        <v>858.7966174294296</v>
      </c>
      <c r="M216" s="2">
        <f>TREND(Calibration!$A$2:$A$4,Calibration!$D$2:$D$4,G216)</f>
        <v>593.44554661291727</v>
      </c>
    </row>
    <row r="217" spans="1:13" x14ac:dyDescent="0.25">
      <c r="A217">
        <v>1073603</v>
      </c>
      <c r="B217">
        <v>14.545000079999999</v>
      </c>
      <c r="C217">
        <v>0.63510001000000005</v>
      </c>
      <c r="D217">
        <v>718.60302734000004</v>
      </c>
      <c r="E217">
        <v>2.1045000599999999</v>
      </c>
      <c r="F217">
        <v>1276.76794434</v>
      </c>
      <c r="G217">
        <v>1.5348000500000001</v>
      </c>
      <c r="H217">
        <v>9.9000003020963209E+37</v>
      </c>
      <c r="K217" s="2">
        <f>TREND(Calibration!$A$2:$A$4,Calibration!$B$2:$B$4,C217)</f>
        <v>406.258590981498</v>
      </c>
      <c r="L217" s="2">
        <f>TREND(Calibration!$A$2:$A$4,Calibration!$C$2:$C$4,E217)</f>
        <v>831.68942355030265</v>
      </c>
      <c r="M217" s="2">
        <f>TREND(Calibration!$A$2:$A$4,Calibration!$D$2:$D$4,G217)</f>
        <v>591.67291908829429</v>
      </c>
    </row>
    <row r="218" spans="1:13" x14ac:dyDescent="0.25">
      <c r="A218">
        <v>1078601</v>
      </c>
      <c r="B218">
        <v>14.649000170000001</v>
      </c>
      <c r="C218">
        <v>0.63450002999999999</v>
      </c>
      <c r="D218">
        <v>735.78198241999996</v>
      </c>
      <c r="E218">
        <v>2.14720011</v>
      </c>
      <c r="F218">
        <v>1306.0410156200001</v>
      </c>
      <c r="G218">
        <v>1.5336999899999999</v>
      </c>
      <c r="H218">
        <v>9.9000003020963209E+37</v>
      </c>
      <c r="K218" s="2">
        <f>TREND(Calibration!$A$2:$A$4,Calibration!$B$2:$B$4,C218)</f>
        <v>405.89058075276398</v>
      </c>
      <c r="L218" s="2">
        <f>TREND(Calibration!$A$2:$A$4,Calibration!$C$2:$C$4,E218)</f>
        <v>848.96524577153275</v>
      </c>
      <c r="M218" s="2">
        <f>TREND(Calibration!$A$2:$A$4,Calibration!$D$2:$D$4,G218)</f>
        <v>591.21943149882054</v>
      </c>
    </row>
    <row r="219" spans="1:13" x14ac:dyDescent="0.25">
      <c r="A219">
        <v>1083602</v>
      </c>
      <c r="B219">
        <v>14.71700001</v>
      </c>
      <c r="C219">
        <v>0.63450002999999999</v>
      </c>
      <c r="D219">
        <v>1254.7149658200001</v>
      </c>
      <c r="E219">
        <v>2.1521000899999998</v>
      </c>
      <c r="F219">
        <v>981.73999022999999</v>
      </c>
      <c r="G219">
        <v>1.5298999499999999</v>
      </c>
      <c r="H219">
        <v>9.9000003020963209E+37</v>
      </c>
      <c r="K219" s="2">
        <f>TREND(Calibration!$A$2:$A$4,Calibration!$B$2:$B$4,C219)</f>
        <v>405.89058075276398</v>
      </c>
      <c r="L219" s="2">
        <f>TREND(Calibration!$A$2:$A$4,Calibration!$C$2:$C$4,E219)</f>
        <v>850.94770676086603</v>
      </c>
      <c r="M219" s="2">
        <f>TREND(Calibration!$A$2:$A$4,Calibration!$D$2:$D$4,G219)</f>
        <v>589.65290696424654</v>
      </c>
    </row>
    <row r="220" spans="1:13" x14ac:dyDescent="0.25">
      <c r="A220">
        <v>1088613</v>
      </c>
      <c r="B220">
        <v>14.81099987</v>
      </c>
      <c r="C220">
        <v>0.63450002999999999</v>
      </c>
      <c r="D220">
        <v>844.13397216999999</v>
      </c>
      <c r="E220">
        <v>2.13910007</v>
      </c>
      <c r="F220">
        <v>1154.3139648399999</v>
      </c>
      <c r="G220">
        <v>1.5283000499999999</v>
      </c>
      <c r="H220">
        <v>9.9000003020963209E+37</v>
      </c>
      <c r="K220" s="2">
        <f>TREND(Calibration!$A$2:$A$4,Calibration!$B$2:$B$4,C220)</f>
        <v>405.89058075276398</v>
      </c>
      <c r="L220" s="2">
        <f>TREND(Calibration!$A$2:$A$4,Calibration!$C$2:$C$4,E220)</f>
        <v>845.68808682148813</v>
      </c>
      <c r="M220" s="2">
        <f>TREND(Calibration!$A$2:$A$4,Calibration!$D$2:$D$4,G220)</f>
        <v>588.99336585339904</v>
      </c>
    </row>
    <row r="221" spans="1:13" x14ac:dyDescent="0.25">
      <c r="A221">
        <v>1093602</v>
      </c>
      <c r="B221">
        <v>14.92199993</v>
      </c>
      <c r="C221">
        <v>0.63559997000000001</v>
      </c>
      <c r="D221">
        <v>747.88500977000001</v>
      </c>
      <c r="E221">
        <v>2.1147999799999999</v>
      </c>
      <c r="F221">
        <v>9.9000003020963209E+37</v>
      </c>
      <c r="G221">
        <v>1.5255999600000001</v>
      </c>
      <c r="H221">
        <v>9.9000003020963209E+37</v>
      </c>
      <c r="K221" s="2">
        <f>TREND(Calibration!$A$2:$A$4,Calibration!$B$2:$B$4,C221)</f>
        <v>406.56525186012368</v>
      </c>
      <c r="L221" s="2">
        <f>TREND(Calibration!$A$2:$A$4,Calibration!$C$2:$C$4,E221)</f>
        <v>835.85662210892008</v>
      </c>
      <c r="M221" s="2">
        <f>TREND(Calibration!$A$2:$A$4,Calibration!$D$2:$D$4,G221)</f>
        <v>587.88028356201323</v>
      </c>
    </row>
    <row r="222" spans="1:13" x14ac:dyDescent="0.25">
      <c r="A222">
        <v>1098603</v>
      </c>
      <c r="B222">
        <v>14.940999980000001</v>
      </c>
      <c r="C222">
        <v>0.63559997000000001</v>
      </c>
      <c r="D222">
        <v>9.9000003020963209E+37</v>
      </c>
      <c r="E222">
        <v>2.0980999499999999</v>
      </c>
      <c r="F222">
        <v>786.51000977000001</v>
      </c>
      <c r="G222">
        <v>1.5397000300000001</v>
      </c>
      <c r="H222">
        <v>9.9000003020963209E+37</v>
      </c>
      <c r="K222" s="2">
        <f>TREND(Calibration!$A$2:$A$4,Calibration!$B$2:$B$4,C222)</f>
        <v>406.56525186012368</v>
      </c>
      <c r="L222" s="2">
        <f>TREND(Calibration!$A$2:$A$4,Calibration!$C$2:$C$4,E222)</f>
        <v>829.10003167473542</v>
      </c>
      <c r="M222" s="2">
        <f>TREND(Calibration!$A$2:$A$4,Calibration!$D$2:$D$4,G222)</f>
        <v>593.69288174366693</v>
      </c>
    </row>
    <row r="223" spans="1:13" x14ac:dyDescent="0.25">
      <c r="A223">
        <v>1103602</v>
      </c>
      <c r="B223">
        <v>15.02600002</v>
      </c>
      <c r="C223">
        <v>0.63990002999999995</v>
      </c>
      <c r="D223">
        <v>1011.54302979</v>
      </c>
      <c r="E223">
        <v>2.2595000299999999</v>
      </c>
      <c r="F223">
        <v>9.9000003020963209E+37</v>
      </c>
      <c r="G223">
        <v>1.5552999999999999</v>
      </c>
      <c r="H223">
        <v>9.9000003020963209E+37</v>
      </c>
      <c r="K223" s="2">
        <f>TREND(Calibration!$A$2:$A$4,Calibration!$B$2:$B$4,C223)</f>
        <v>409.2027832181189</v>
      </c>
      <c r="L223" s="2">
        <f>TREND(Calibration!$A$2:$A$4,Calibration!$C$2:$C$4,E223)</f>
        <v>894.40016805800201</v>
      </c>
      <c r="M223" s="2">
        <f>TREND(Calibration!$A$2:$A$4,Calibration!$D$2:$D$4,G223)</f>
        <v>600.12379714024655</v>
      </c>
    </row>
    <row r="224" spans="1:13" x14ac:dyDescent="0.25">
      <c r="A224">
        <v>1108615</v>
      </c>
      <c r="B224">
        <v>15.03199959</v>
      </c>
      <c r="C224">
        <v>0.63829999999999998</v>
      </c>
      <c r="D224">
        <v>9.9000003020963209E+37</v>
      </c>
      <c r="E224">
        <v>2.2978999600000001</v>
      </c>
      <c r="F224">
        <v>995.56799316000001</v>
      </c>
      <c r="G224">
        <v>1.55050004</v>
      </c>
      <c r="H224">
        <v>9.9000003020963209E+37</v>
      </c>
      <c r="K224" s="2">
        <f>TREND(Calibration!$A$2:$A$4,Calibration!$B$2:$B$4,C224)</f>
        <v>408.22137149392597</v>
      </c>
      <c r="L224" s="2">
        <f>TREND(Calibration!$A$2:$A$4,Calibration!$C$2:$C$4,E224)</f>
        <v>909.9362239639712</v>
      </c>
      <c r="M224" s="2">
        <f>TREND(Calibration!$A$2:$A$4,Calibration!$D$2:$D$4,G224)</f>
        <v>598.1450666255746</v>
      </c>
    </row>
    <row r="225" spans="1:13" x14ac:dyDescent="0.25">
      <c r="A225">
        <v>1113602</v>
      </c>
      <c r="B225">
        <v>15.1420002</v>
      </c>
      <c r="C225">
        <v>0.64209998000000001</v>
      </c>
      <c r="D225">
        <v>465.55300903</v>
      </c>
      <c r="E225">
        <v>2.2778999799999999</v>
      </c>
      <c r="F225">
        <v>9.9000003020963209E+37</v>
      </c>
      <c r="G225">
        <v>1.5397000300000001</v>
      </c>
      <c r="H225">
        <v>1186.0080566399999</v>
      </c>
      <c r="K225" s="2">
        <f>TREND(Calibration!$A$2:$A$4,Calibration!$B$2:$B$4,C225)</f>
        <v>410.55216836879629</v>
      </c>
      <c r="L225" s="2">
        <f>TREND(Calibration!$A$2:$A$4,Calibration!$C$2:$C$4,E225)</f>
        <v>901.84452152080871</v>
      </c>
      <c r="M225" s="2">
        <f>TREND(Calibration!$A$2:$A$4,Calibration!$D$2:$D$4,G225)</f>
        <v>593.69288174366693</v>
      </c>
    </row>
    <row r="226" spans="1:13" x14ac:dyDescent="0.25">
      <c r="A226">
        <v>1118601</v>
      </c>
      <c r="B226">
        <v>15.190999980000001</v>
      </c>
      <c r="C226">
        <v>0.63829999999999998</v>
      </c>
      <c r="D226">
        <v>1201.1059570299999</v>
      </c>
      <c r="E226">
        <v>2.12450004</v>
      </c>
      <c r="F226">
        <v>9.9000003020963209E+37</v>
      </c>
      <c r="G226">
        <v>1.5385999699999999</v>
      </c>
      <c r="H226">
        <v>9.9000003020963209E+37</v>
      </c>
      <c r="K226" s="2">
        <f>TREND(Calibration!$A$2:$A$4,Calibration!$B$2:$B$4,C226)</f>
        <v>408.22137149392597</v>
      </c>
      <c r="L226" s="2">
        <f>TREND(Calibration!$A$2:$A$4,Calibration!$C$2:$C$4,E226)</f>
        <v>839.78112599346514</v>
      </c>
      <c r="M226" s="2">
        <f>TREND(Calibration!$A$2:$A$4,Calibration!$D$2:$D$4,G226)</f>
        <v>593.23939415419318</v>
      </c>
    </row>
    <row r="227" spans="1:13" x14ac:dyDescent="0.25">
      <c r="A227">
        <v>1123602</v>
      </c>
      <c r="B227">
        <v>15.213999749999999</v>
      </c>
      <c r="C227">
        <v>0.63080000999999997</v>
      </c>
      <c r="D227">
        <v>9.9000003020963209E+37</v>
      </c>
      <c r="E227">
        <v>2.2232999800000002</v>
      </c>
      <c r="F227">
        <v>9.9000003020963209E+37</v>
      </c>
      <c r="G227">
        <v>1.5348000500000001</v>
      </c>
      <c r="H227">
        <v>9.9000003020963209E+37</v>
      </c>
      <c r="K227" s="2">
        <f>TREND(Calibration!$A$2:$A$4,Calibration!$B$2:$B$4,C227)</f>
        <v>403.62109642575234</v>
      </c>
      <c r="L227" s="2">
        <f>TREND(Calibration!$A$2:$A$4,Calibration!$C$2:$C$4,E227)</f>
        <v>879.75415176060574</v>
      </c>
      <c r="M227" s="2">
        <f>TREND(Calibration!$A$2:$A$4,Calibration!$D$2:$D$4,G227)</f>
        <v>591.67291908829429</v>
      </c>
    </row>
    <row r="228" spans="1:13" x14ac:dyDescent="0.25">
      <c r="A228">
        <v>1128603</v>
      </c>
      <c r="B228">
        <v>15.239999770000001</v>
      </c>
      <c r="C228">
        <v>0.62860000000000005</v>
      </c>
      <c r="D228">
        <v>859.83599853999999</v>
      </c>
      <c r="E228">
        <v>2.2163000099999999</v>
      </c>
      <c r="F228">
        <v>9.9000003020963209E+37</v>
      </c>
      <c r="G228">
        <v>1.52509999</v>
      </c>
      <c r="H228">
        <v>9.9000003020963209E+37</v>
      </c>
      <c r="K228" s="2">
        <f>TREND(Calibration!$A$2:$A$4,Calibration!$B$2:$B$4,C228)</f>
        <v>402.27167447282545</v>
      </c>
      <c r="L228" s="2">
        <f>TREND(Calibration!$A$2:$A$4,Calibration!$C$2:$C$4,E228)</f>
        <v>876.92206521096591</v>
      </c>
      <c r="M228" s="2">
        <f>TREND(Calibration!$A$2:$A$4,Calibration!$D$2:$D$4,G228)</f>
        <v>587.6741764495747</v>
      </c>
    </row>
    <row r="229" spans="1:13" x14ac:dyDescent="0.25">
      <c r="A229">
        <v>1133601</v>
      </c>
      <c r="B229">
        <v>15.24600029</v>
      </c>
      <c r="C229">
        <v>0.63349997999999996</v>
      </c>
      <c r="D229">
        <v>509.92300415</v>
      </c>
      <c r="E229">
        <v>2.16610003</v>
      </c>
      <c r="F229">
        <v>9.9000003020963209E+37</v>
      </c>
      <c r="G229">
        <v>1.5262000600000001</v>
      </c>
      <c r="H229">
        <v>1361.89099121</v>
      </c>
      <c r="K229" s="2">
        <f>TREND(Calibration!$A$2:$A$4,Calibration!$B$2:$B$4,C229)</f>
        <v>405.27717925730502</v>
      </c>
      <c r="L229" s="2">
        <f>TREND(Calibration!$A$2:$A$4,Calibration!$C$2:$C$4,E229)</f>
        <v>856.61187986014545</v>
      </c>
      <c r="M229" s="2">
        <f>TREND(Calibration!$A$2:$A$4,Calibration!$D$2:$D$4,G229)</f>
        <v>588.12766816143801</v>
      </c>
    </row>
    <row r="230" spans="1:13" x14ac:dyDescent="0.25">
      <c r="A230">
        <v>1138602</v>
      </c>
      <c r="B230">
        <v>15.17500019</v>
      </c>
      <c r="C230">
        <v>0.62860000000000005</v>
      </c>
      <c r="D230">
        <v>1063.4530029299999</v>
      </c>
      <c r="E230">
        <v>2.1854999099999999</v>
      </c>
      <c r="F230">
        <v>9.9000003020963209E+37</v>
      </c>
      <c r="G230">
        <v>1.5456000599999999</v>
      </c>
      <c r="H230">
        <v>9.9000003020963209E+37</v>
      </c>
      <c r="K230" s="2">
        <f>TREND(Calibration!$A$2:$A$4,Calibration!$B$2:$B$4,C230)</f>
        <v>402.27167447282545</v>
      </c>
      <c r="L230" s="2">
        <f>TREND(Calibration!$A$2:$A$4,Calibration!$C$2:$C$4,E230)</f>
        <v>864.46079052870891</v>
      </c>
      <c r="M230" s="2">
        <f>TREND(Calibration!$A$2:$A$4,Calibration!$D$2:$D$4,G230)</f>
        <v>596.12510397020196</v>
      </c>
    </row>
    <row r="231" spans="1:13" x14ac:dyDescent="0.25">
      <c r="A231">
        <v>1143603</v>
      </c>
      <c r="B231">
        <v>15.15499973</v>
      </c>
      <c r="C231">
        <v>0.62699996999999996</v>
      </c>
      <c r="D231">
        <v>9.9000003020963209E+37</v>
      </c>
      <c r="E231">
        <v>2.1558001</v>
      </c>
      <c r="F231">
        <v>9.9000003020963209E+37</v>
      </c>
      <c r="G231">
        <v>1.5618000000000001</v>
      </c>
      <c r="H231">
        <v>9.9000003020963209E+37</v>
      </c>
      <c r="K231" s="2">
        <f>TREND(Calibration!$A$2:$A$4,Calibration!$B$2:$B$4,C231)</f>
        <v>401.29026274863241</v>
      </c>
      <c r="L231" s="2">
        <f>TREND(Calibration!$A$2:$A$4,Calibration!$C$2:$C$4,E231)</f>
        <v>852.44467725567279</v>
      </c>
      <c r="M231" s="2">
        <f>TREND(Calibration!$A$2:$A$4,Calibration!$D$2:$D$4,G231)</f>
        <v>602.8033503751418</v>
      </c>
    </row>
    <row r="232" spans="1:13" x14ac:dyDescent="0.25">
      <c r="A232">
        <v>1148601</v>
      </c>
      <c r="B232">
        <v>15.12300014</v>
      </c>
      <c r="C232">
        <v>0.62809998</v>
      </c>
      <c r="D232">
        <v>1291.7979736299999</v>
      </c>
      <c r="E232">
        <v>2.1013000000000002</v>
      </c>
      <c r="F232">
        <v>9.9000003020963209E+37</v>
      </c>
      <c r="G232">
        <v>1.5514999599999999</v>
      </c>
      <c r="H232">
        <v>9.9000003020963209E+37</v>
      </c>
      <c r="K232" s="2">
        <f>TREND(Calibration!$A$2:$A$4,Calibration!$B$2:$B$4,C232)</f>
        <v>401.96497679195005</v>
      </c>
      <c r="L232" s="2">
        <f>TREND(Calibration!$A$2:$A$4,Calibration!$C$2:$C$4,E232)</f>
        <v>830.39472558959153</v>
      </c>
      <c r="M232" s="2">
        <f>TREND(Calibration!$A$2:$A$4,Calibration!$D$2:$D$4,G232)</f>
        <v>598.55727260567244</v>
      </c>
    </row>
    <row r="233" spans="1:13" x14ac:dyDescent="0.25">
      <c r="A233">
        <v>1153601</v>
      </c>
      <c r="B233">
        <v>15.05799961</v>
      </c>
      <c r="C233">
        <v>0.62749999999999995</v>
      </c>
      <c r="D233">
        <v>9.9000003020963209E+37</v>
      </c>
      <c r="E233">
        <v>2.1396000399999999</v>
      </c>
      <c r="F233">
        <v>9.9000003020963209E+37</v>
      </c>
      <c r="G233">
        <v>1.5326000500000001</v>
      </c>
      <c r="H233">
        <v>9.9000003020963209E+37</v>
      </c>
      <c r="K233" s="2">
        <f>TREND(Calibration!$A$2:$A$4,Calibration!$B$2:$B$4,C233)</f>
        <v>401.59696656321603</v>
      </c>
      <c r="L233" s="2">
        <f>TREND(Calibration!$A$2:$A$4,Calibration!$C$2:$C$4,E233)</f>
        <v>845.89036744729412</v>
      </c>
      <c r="M233" s="2">
        <f>TREND(Calibration!$A$2:$A$4,Calibration!$D$2:$D$4,G233)</f>
        <v>590.76599337802213</v>
      </c>
    </row>
    <row r="234" spans="1:13" x14ac:dyDescent="0.25">
      <c r="A234">
        <v>1158601</v>
      </c>
      <c r="B234">
        <v>15.038999560000001</v>
      </c>
      <c r="C234">
        <v>0.62809998</v>
      </c>
      <c r="D234">
        <v>948.97198486000002</v>
      </c>
      <c r="E234">
        <v>2.1758000900000001</v>
      </c>
      <c r="F234">
        <v>9.9000003020963209E+37</v>
      </c>
      <c r="G234">
        <v>1.5305000499999999</v>
      </c>
      <c r="H234">
        <v>9.9000003020963209E+37</v>
      </c>
      <c r="K234" s="2">
        <f>TREND(Calibration!$A$2:$A$4,Calibration!$B$2:$B$4,C234)</f>
        <v>401.96497679195005</v>
      </c>
      <c r="L234" s="2">
        <f>TREND(Calibration!$A$2:$A$4,Calibration!$C$2:$C$4,E234)</f>
        <v>860.53638374469051</v>
      </c>
      <c r="M234" s="2">
        <f>TREND(Calibration!$A$2:$A$4,Calibration!$D$2:$D$4,G234)</f>
        <v>589.9002915636712</v>
      </c>
    </row>
    <row r="235" spans="1:13" x14ac:dyDescent="0.25">
      <c r="A235">
        <v>1163602</v>
      </c>
      <c r="B235">
        <v>15.067999840000001</v>
      </c>
      <c r="C235">
        <v>0.63129997000000004</v>
      </c>
      <c r="D235">
        <v>561.98199463000003</v>
      </c>
      <c r="E235">
        <v>2.1170000999999998</v>
      </c>
      <c r="F235">
        <v>9.9000003020963209E+37</v>
      </c>
      <c r="G235">
        <v>1.53639996</v>
      </c>
      <c r="H235">
        <v>9.9000003020963209E+37</v>
      </c>
      <c r="K235" s="2">
        <f>TREND(Calibration!$A$2:$A$4,Calibration!$B$2:$B$4,C235)</f>
        <v>403.92775730437813</v>
      </c>
      <c r="L235" s="2">
        <f>TREND(Calibration!$A$2:$A$4,Calibration!$C$2:$C$4,E235)</f>
        <v>836.74675881801932</v>
      </c>
      <c r="M235" s="2">
        <f>TREND(Calibration!$A$2:$A$4,Calibration!$D$2:$D$4,G235)</f>
        <v>592.33246432153135</v>
      </c>
    </row>
    <row r="236" spans="1:13" x14ac:dyDescent="0.25">
      <c r="A236">
        <v>1168601</v>
      </c>
      <c r="B236">
        <v>15.09399986</v>
      </c>
      <c r="C236">
        <v>0.63180000000000003</v>
      </c>
      <c r="D236">
        <v>294.61401367000002</v>
      </c>
      <c r="E236">
        <v>2.2309000499999998</v>
      </c>
      <c r="F236">
        <v>9.9000003020963209E+37</v>
      </c>
      <c r="G236">
        <v>1.5575000000000001</v>
      </c>
      <c r="H236">
        <v>9.9000003020963209E+37</v>
      </c>
      <c r="K236" s="2">
        <f>TREND(Calibration!$A$2:$A$4,Calibration!$B$2:$B$4,C236)</f>
        <v>404.23446111896169</v>
      </c>
      <c r="L236" s="2">
        <f>TREND(Calibration!$A$2:$A$4,Calibration!$C$2:$C$4,E236)</f>
        <v>882.82903008484425</v>
      </c>
      <c r="M236" s="2">
        <f>TREND(Calibration!$A$2:$A$4,Calibration!$D$2:$D$4,G236)</f>
        <v>601.03072285051883</v>
      </c>
    </row>
    <row r="237" spans="1:13" x14ac:dyDescent="0.25">
      <c r="A237">
        <v>1173602</v>
      </c>
      <c r="B237">
        <v>15.06400013</v>
      </c>
      <c r="C237">
        <v>0.63290000000000002</v>
      </c>
      <c r="D237">
        <v>1203.7779541</v>
      </c>
      <c r="E237">
        <v>2.2973001000000002</v>
      </c>
      <c r="F237">
        <v>9.9000003020963209E+37</v>
      </c>
      <c r="G237">
        <v>1.56449997</v>
      </c>
      <c r="H237">
        <v>9.9000003020963209E+37</v>
      </c>
      <c r="K237" s="2">
        <f>TREND(Calibration!$A$2:$A$4,Calibration!$B$2:$B$4,C237)</f>
        <v>404.90916902857106</v>
      </c>
      <c r="L237" s="2">
        <f>TREND(Calibration!$A$2:$A$4,Calibration!$C$2:$C$4,E237)</f>
        <v>909.69352928989883</v>
      </c>
      <c r="M237" s="2">
        <f>TREND(Calibration!$A$2:$A$4,Calibration!$D$2:$D$4,G237)</f>
        <v>603.9163831978525</v>
      </c>
    </row>
    <row r="238" spans="1:13" x14ac:dyDescent="0.25">
      <c r="A238">
        <v>1178602</v>
      </c>
      <c r="B238">
        <v>15.041999819999999</v>
      </c>
      <c r="C238">
        <v>0.63620001000000004</v>
      </c>
      <c r="D238">
        <v>894.91601562000005</v>
      </c>
      <c r="E238">
        <v>2.2952001100000001</v>
      </c>
      <c r="F238">
        <v>9.9000003020963209E+37</v>
      </c>
      <c r="G238">
        <v>1.55369997</v>
      </c>
      <c r="H238">
        <v>9.9000003020963209E+37</v>
      </c>
      <c r="K238" s="2">
        <f>TREND(Calibration!$A$2:$A$4,Calibration!$B$2:$B$4,C238)</f>
        <v>406.93329889110737</v>
      </c>
      <c r="L238" s="2">
        <f>TREND(Calibration!$A$2:$A$4,Calibration!$C$2:$C$4,E238)</f>
        <v>908.8439037295924</v>
      </c>
      <c r="M238" s="2">
        <f>TREND(Calibration!$A$2:$A$4,Calibration!$D$2:$D$4,G238)</f>
        <v>599.46420243833438</v>
      </c>
    </row>
    <row r="239" spans="1:13" x14ac:dyDescent="0.25">
      <c r="A239">
        <v>1183602</v>
      </c>
      <c r="B239">
        <v>14.977000240000001</v>
      </c>
      <c r="C239">
        <v>0.63080000999999997</v>
      </c>
      <c r="D239">
        <v>9.9000003020963209E+37</v>
      </c>
      <c r="E239">
        <v>2.3152000899999998</v>
      </c>
      <c r="F239">
        <v>9.9000003020963209E+37</v>
      </c>
      <c r="G239">
        <v>1.55799997</v>
      </c>
      <c r="H239">
        <v>9.9000003020963209E+37</v>
      </c>
      <c r="K239" s="2">
        <f>TREND(Calibration!$A$2:$A$4,Calibration!$B$2:$B$4,C239)</f>
        <v>403.62109642575234</v>
      </c>
      <c r="L239" s="2">
        <f>TREND(Calibration!$A$2:$A$4,Calibration!$C$2:$C$4,E239)</f>
        <v>916.93560617275466</v>
      </c>
      <c r="M239" s="2">
        <f>TREND(Calibration!$A$2:$A$4,Calibration!$D$2:$D$4,G239)</f>
        <v>601.23682996295736</v>
      </c>
    </row>
    <row r="240" spans="1:13" x14ac:dyDescent="0.25">
      <c r="A240">
        <v>1188601</v>
      </c>
      <c r="B240">
        <v>14.88300037</v>
      </c>
      <c r="C240">
        <v>0.63400000000000001</v>
      </c>
      <c r="D240">
        <v>1233.6209716799999</v>
      </c>
      <c r="E240">
        <v>2.23580003</v>
      </c>
      <c r="F240">
        <v>9.9000003020963209E+37</v>
      </c>
      <c r="G240">
        <v>1.55480003</v>
      </c>
      <c r="H240">
        <v>9.9000003020963209E+37</v>
      </c>
      <c r="K240" s="2">
        <f>TREND(Calibration!$A$2:$A$4,Calibration!$B$2:$B$4,C240)</f>
        <v>405.58387693818037</v>
      </c>
      <c r="L240" s="2">
        <f>TREND(Calibration!$A$2:$A$4,Calibration!$C$2:$C$4,E240)</f>
        <v>884.81149107417764</v>
      </c>
      <c r="M240" s="2">
        <f>TREND(Calibration!$A$2:$A$4,Calibration!$D$2:$D$4,G240)</f>
        <v>599.91769002780802</v>
      </c>
    </row>
    <row r="241" spans="1:13" x14ac:dyDescent="0.25">
      <c r="A241">
        <v>1193601</v>
      </c>
      <c r="B241">
        <v>14.772999759999999</v>
      </c>
      <c r="C241">
        <v>0.63290000000000002</v>
      </c>
      <c r="D241">
        <v>9.9000003020963209E+37</v>
      </c>
      <c r="E241">
        <v>2.1115999200000002</v>
      </c>
      <c r="F241">
        <v>1309.2039794899999</v>
      </c>
      <c r="G241">
        <v>1.5467</v>
      </c>
      <c r="H241">
        <v>9.9000003020963209E+37</v>
      </c>
      <c r="K241" s="2">
        <f>TREND(Calibration!$A$2:$A$4,Calibration!$B$2:$B$4,C241)</f>
        <v>404.90916902857106</v>
      </c>
      <c r="L241" s="2">
        <f>TREND(Calibration!$A$2:$A$4,Calibration!$C$2:$C$4,E241)</f>
        <v>834.56192414820896</v>
      </c>
      <c r="M241" s="2">
        <f>TREND(Calibration!$A$2:$A$4,Calibration!$D$2:$D$4,G241)</f>
        <v>596.5785420910006</v>
      </c>
    </row>
    <row r="242" spans="1:13" x14ac:dyDescent="0.25">
      <c r="A242">
        <v>1198601</v>
      </c>
      <c r="B242">
        <v>14.727000240000001</v>
      </c>
      <c r="C242">
        <v>0.62699996999999996</v>
      </c>
      <c r="D242">
        <v>9.9000003020963209E+37</v>
      </c>
      <c r="E242">
        <v>2.2925000199999999</v>
      </c>
      <c r="F242">
        <v>9.9000003020963209E+37</v>
      </c>
      <c r="G242">
        <v>1.5552999999999999</v>
      </c>
      <c r="H242">
        <v>9.9000003020963209E+37</v>
      </c>
      <c r="K242" s="2">
        <f>TREND(Calibration!$A$2:$A$4,Calibration!$B$2:$B$4,C242)</f>
        <v>401.29026274863241</v>
      </c>
      <c r="L242" s="2">
        <f>TREND(Calibration!$A$2:$A$4,Calibration!$C$2:$C$4,E242)</f>
        <v>907.75148639468705</v>
      </c>
      <c r="M242" s="2">
        <f>TREND(Calibration!$A$2:$A$4,Calibration!$D$2:$D$4,G242)</f>
        <v>600.12379714024655</v>
      </c>
    </row>
    <row r="243" spans="1:13" x14ac:dyDescent="0.25">
      <c r="A243">
        <v>1203601</v>
      </c>
      <c r="B243">
        <v>14.68500042</v>
      </c>
      <c r="C243">
        <v>0.62910001999999998</v>
      </c>
      <c r="D243">
        <v>629.63897704999999</v>
      </c>
      <c r="E243">
        <v>2.3210999999999999</v>
      </c>
      <c r="F243">
        <v>9.9000003020963209E+37</v>
      </c>
      <c r="G243">
        <v>1.55589998</v>
      </c>
      <c r="H243">
        <v>9.9000003020963209E+37</v>
      </c>
      <c r="K243" s="2">
        <f>TREND(Calibration!$A$2:$A$4,Calibration!$B$2:$B$4,C243)</f>
        <v>402.57837215370074</v>
      </c>
      <c r="L243" s="2">
        <f>TREND(Calibration!$A$2:$A$4,Calibration!$C$2:$C$4,E243)</f>
        <v>919.32262436784481</v>
      </c>
      <c r="M243" s="2">
        <f>TREND(Calibration!$A$2:$A$4,Calibration!$D$2:$D$4,G243)</f>
        <v>600.3711322709961</v>
      </c>
    </row>
    <row r="244" spans="1:13" x14ac:dyDescent="0.25">
      <c r="A244">
        <v>1208601</v>
      </c>
      <c r="B244">
        <v>14.711000439999999</v>
      </c>
      <c r="C244">
        <v>0.62480002999999995</v>
      </c>
      <c r="D244">
        <v>731.21398925999995</v>
      </c>
      <c r="E244">
        <v>2.3113999399999998</v>
      </c>
      <c r="F244">
        <v>1361.16699219</v>
      </c>
      <c r="G244">
        <v>1.55799997</v>
      </c>
      <c r="H244">
        <v>9.9000003020963209E+37</v>
      </c>
      <c r="K244" s="2">
        <f>TREND(Calibration!$A$2:$A$4,Calibration!$B$2:$B$4,C244)</f>
        <v>399.94088373166335</v>
      </c>
      <c r="L244" s="2">
        <f>TREND(Calibration!$A$2:$A$4,Calibration!$C$2:$C$4,E244)</f>
        <v>915.39812048329975</v>
      </c>
      <c r="M244" s="2">
        <f>TREND(Calibration!$A$2:$A$4,Calibration!$D$2:$D$4,G244)</f>
        <v>601.23682996295736</v>
      </c>
    </row>
    <row r="245" spans="1:13" x14ac:dyDescent="0.25">
      <c r="A245">
        <v>1213602</v>
      </c>
      <c r="B245">
        <v>14.70100021</v>
      </c>
      <c r="C245">
        <v>0.62370002000000002</v>
      </c>
      <c r="D245">
        <v>9.9000003020963209E+37</v>
      </c>
      <c r="E245">
        <v>2.3578000100000001</v>
      </c>
      <c r="F245">
        <v>1085.4610595700001</v>
      </c>
      <c r="G245">
        <v>1.5596000000000001</v>
      </c>
      <c r="H245">
        <v>9.9000003020963209E+37</v>
      </c>
      <c r="K245" s="2">
        <f>TREND(Calibration!$A$2:$A$4,Calibration!$B$2:$B$4,C245)</f>
        <v>399.26616968834577</v>
      </c>
      <c r="L245" s="2">
        <f>TREND(Calibration!$A$2:$A$4,Calibration!$C$2:$C$4,E245)</f>
        <v>934.17091724519196</v>
      </c>
      <c r="M245" s="2">
        <f>TREND(Calibration!$A$2:$A$4,Calibration!$D$2:$D$4,G245)</f>
        <v>601.89642466486953</v>
      </c>
    </row>
    <row r="246" spans="1:13" x14ac:dyDescent="0.25">
      <c r="A246">
        <v>1218601</v>
      </c>
      <c r="B246">
        <v>14.72999954</v>
      </c>
      <c r="C246">
        <v>0.62</v>
      </c>
      <c r="D246">
        <v>904.25897216999999</v>
      </c>
      <c r="E246">
        <v>2.2270998999999998</v>
      </c>
      <c r="F246">
        <v>1158.91699219</v>
      </c>
      <c r="G246">
        <v>1.54879999</v>
      </c>
      <c r="H246">
        <v>9.9000003020963209E+37</v>
      </c>
      <c r="K246" s="2">
        <f>TREND(Calibration!$A$2:$A$4,Calibration!$B$2:$B$4,C246)</f>
        <v>396.99668536133419</v>
      </c>
      <c r="L246" s="2">
        <f>TREND(Calibration!$A$2:$A$4,Calibration!$C$2:$C$4,E246)</f>
        <v>881.29154439538934</v>
      </c>
      <c r="M246" s="2">
        <f>TREND(Calibration!$A$2:$A$4,Calibration!$D$2:$D$4,G246)</f>
        <v>597.44423978296174</v>
      </c>
    </row>
    <row r="247" spans="1:13" x14ac:dyDescent="0.25">
      <c r="A247">
        <v>1223601</v>
      </c>
      <c r="B247">
        <v>14.71700001</v>
      </c>
      <c r="C247">
        <v>0.62269998000000004</v>
      </c>
      <c r="D247">
        <v>467.13000488</v>
      </c>
      <c r="E247">
        <v>2.1893000599999999</v>
      </c>
      <c r="F247">
        <v>9.9000003020963209E+37</v>
      </c>
      <c r="G247">
        <v>1.5461000199999999</v>
      </c>
      <c r="H247">
        <v>1231.0860595700001</v>
      </c>
      <c r="K247" s="2">
        <f>TREND(Calibration!$A$2:$A$4,Calibration!$B$2:$B$4,C247)</f>
        <v>398.65277432659514</v>
      </c>
      <c r="L247" s="2">
        <f>TREND(Calibration!$A$2:$A$4,Calibration!$C$2:$C$4,E247)</f>
        <v>865.99827621816382</v>
      </c>
      <c r="M247" s="2">
        <f>TREND(Calibration!$A$2:$A$4,Calibration!$D$2:$D$4,G247)</f>
        <v>596.33120696025094</v>
      </c>
    </row>
    <row r="248" spans="1:13" x14ac:dyDescent="0.25">
      <c r="A248">
        <v>1228602</v>
      </c>
      <c r="B248">
        <v>14.652000429999999</v>
      </c>
      <c r="C248">
        <v>0.62050002999999998</v>
      </c>
      <c r="D248">
        <v>1064.6879882799999</v>
      </c>
      <c r="E248">
        <v>2.3620998900000001</v>
      </c>
      <c r="F248">
        <v>9.9000003020963209E+37</v>
      </c>
      <c r="G248">
        <v>1.5440000300000001</v>
      </c>
      <c r="H248">
        <v>9.9000003020963209E+37</v>
      </c>
      <c r="K248" s="2">
        <f>TREND(Calibration!$A$2:$A$4,Calibration!$B$2:$B$4,C248)</f>
        <v>397.30338917591774</v>
      </c>
      <c r="L248" s="2">
        <f>TREND(Calibration!$A$2:$A$4,Calibration!$C$2:$C$4,E248)</f>
        <v>935.91058645992644</v>
      </c>
      <c r="M248" s="2">
        <f>TREND(Calibration!$A$2:$A$4,Calibration!$D$2:$D$4,G248)</f>
        <v>595.46550926828991</v>
      </c>
    </row>
    <row r="249" spans="1:13" x14ac:dyDescent="0.25">
      <c r="A249">
        <v>1233602</v>
      </c>
      <c r="B249">
        <v>14.52900028</v>
      </c>
      <c r="C249">
        <v>0.62269998000000004</v>
      </c>
      <c r="D249">
        <v>1044.7270507799999</v>
      </c>
      <c r="E249">
        <v>2.4058999999999999</v>
      </c>
      <c r="F249">
        <v>9.9000003020963209E+37</v>
      </c>
      <c r="G249">
        <v>1.53750002</v>
      </c>
      <c r="H249">
        <v>9.9000003020963209E+37</v>
      </c>
      <c r="K249" s="2">
        <f>TREND(Calibration!$A$2:$A$4,Calibration!$B$2:$B$4,C249)</f>
        <v>398.65277432659514</v>
      </c>
      <c r="L249" s="2">
        <f>TREND(Calibration!$A$2:$A$4,Calibration!$C$2:$C$4,E249)</f>
        <v>953.63147703570598</v>
      </c>
      <c r="M249" s="2">
        <f>TREND(Calibration!$A$2:$A$4,Calibration!$D$2:$D$4,G249)</f>
        <v>592.78595191100499</v>
      </c>
    </row>
    <row r="250" spans="1:13" x14ac:dyDescent="0.25">
      <c r="A250">
        <v>1238602</v>
      </c>
      <c r="B250">
        <v>14.43799973</v>
      </c>
      <c r="C250">
        <v>0.62269998000000004</v>
      </c>
      <c r="D250">
        <v>1040.2189941399999</v>
      </c>
      <c r="E250">
        <v>2.3173000799999999</v>
      </c>
      <c r="F250">
        <v>9.9000003020963209E+37</v>
      </c>
      <c r="G250">
        <v>1.52180004</v>
      </c>
      <c r="H250">
        <v>9.9000003020963209E+37</v>
      </c>
      <c r="K250" s="2">
        <f>TREND(Calibration!$A$2:$A$4,Calibration!$B$2:$B$4,C250)</f>
        <v>398.65277432659514</v>
      </c>
      <c r="L250" s="2">
        <f>TREND(Calibration!$A$2:$A$4,Calibration!$C$2:$C$4,E250)</f>
        <v>917.7852317330611</v>
      </c>
      <c r="M250" s="2">
        <f>TREND(Calibration!$A$2:$A$4,Calibration!$D$2:$D$4,G250)</f>
        <v>586.31380849611435</v>
      </c>
    </row>
    <row r="251" spans="1:13" x14ac:dyDescent="0.25">
      <c r="A251">
        <v>1243602</v>
      </c>
      <c r="B251">
        <v>14.369999890000001</v>
      </c>
      <c r="C251">
        <v>0.62480002999999995</v>
      </c>
      <c r="D251">
        <v>936.83197021000001</v>
      </c>
      <c r="E251">
        <v>2.2709000100000001</v>
      </c>
      <c r="F251">
        <v>9.9000003020963209E+37</v>
      </c>
      <c r="G251">
        <v>1.5293999899999999</v>
      </c>
      <c r="H251">
        <v>9.9000003020963209E+37</v>
      </c>
      <c r="K251" s="2">
        <f>TREND(Calibration!$A$2:$A$4,Calibration!$B$2:$B$4,C251)</f>
        <v>399.94088373166335</v>
      </c>
      <c r="L251" s="2">
        <f>TREND(Calibration!$A$2:$A$4,Calibration!$C$2:$C$4,E251)</f>
        <v>899.01243497116911</v>
      </c>
      <c r="M251" s="2">
        <f>TREND(Calibration!$A$2:$A$4,Calibration!$D$2:$D$4,G251)</f>
        <v>589.44680397419756</v>
      </c>
    </row>
    <row r="252" spans="1:13" x14ac:dyDescent="0.25">
      <c r="A252">
        <v>1248602</v>
      </c>
      <c r="B252">
        <v>14.272999759999999</v>
      </c>
      <c r="C252">
        <v>0.62159997</v>
      </c>
      <c r="D252">
        <v>628.28900146000001</v>
      </c>
      <c r="E252">
        <v>2.2174000700000001</v>
      </c>
      <c r="F252">
        <v>9.9000003020963209E+37</v>
      </c>
      <c r="G252">
        <v>1.53750002</v>
      </c>
      <c r="H252">
        <v>9.9000003020963209E+37</v>
      </c>
      <c r="K252" s="2">
        <f>TREND(Calibration!$A$2:$A$4,Calibration!$B$2:$B$4,C252)</f>
        <v>397.9780602832775</v>
      </c>
      <c r="L252" s="2">
        <f>TREND(Calibration!$A$2:$A$4,Calibration!$C$2:$C$4,E252)</f>
        <v>877.36713356551559</v>
      </c>
      <c r="M252" s="2">
        <f>TREND(Calibration!$A$2:$A$4,Calibration!$D$2:$D$4,G252)</f>
        <v>592.78595191100499</v>
      </c>
    </row>
    <row r="253" spans="1:13" x14ac:dyDescent="0.25">
      <c r="A253">
        <v>1253602</v>
      </c>
      <c r="B253">
        <v>14.25</v>
      </c>
      <c r="C253">
        <v>0.62749999999999995</v>
      </c>
      <c r="D253">
        <v>823.38598633000004</v>
      </c>
      <c r="E253">
        <v>2.1537001099999999</v>
      </c>
      <c r="F253">
        <v>9.9000003020963209E+37</v>
      </c>
      <c r="G253">
        <v>1.5418000199999999</v>
      </c>
      <c r="H253">
        <v>9.9000003020963209E+37</v>
      </c>
      <c r="K253" s="2">
        <f>TREND(Calibration!$A$2:$A$4,Calibration!$B$2:$B$4,C253)</f>
        <v>401.59696656321603</v>
      </c>
      <c r="L253" s="2">
        <f>TREND(Calibration!$A$2:$A$4,Calibration!$C$2:$C$4,E253)</f>
        <v>851.59505169536635</v>
      </c>
      <c r="M253" s="2">
        <f>TREND(Calibration!$A$2:$A$4,Calibration!$D$2:$D$4,G253)</f>
        <v>594.55857943562796</v>
      </c>
    </row>
    <row r="254" spans="1:13" x14ac:dyDescent="0.25">
      <c r="A254">
        <v>1258601</v>
      </c>
      <c r="B254">
        <v>14.16899967</v>
      </c>
      <c r="C254">
        <v>0.62429999999999997</v>
      </c>
      <c r="D254">
        <v>355.59100341999999</v>
      </c>
      <c r="E254">
        <v>2.1170000999999998</v>
      </c>
      <c r="F254">
        <v>9.9000003020963209E+37</v>
      </c>
      <c r="G254">
        <v>1.5440000300000001</v>
      </c>
      <c r="H254">
        <v>9.9000003020963209E+37</v>
      </c>
      <c r="K254" s="2">
        <f>TREND(Calibration!$A$2:$A$4,Calibration!$B$2:$B$4,C254)</f>
        <v>399.63417991707979</v>
      </c>
      <c r="L254" s="2">
        <f>TREND(Calibration!$A$2:$A$4,Calibration!$C$2:$C$4,E254)</f>
        <v>836.74675881801932</v>
      </c>
      <c r="M254" s="2">
        <f>TREND(Calibration!$A$2:$A$4,Calibration!$D$2:$D$4,G254)</f>
        <v>595.46550926828991</v>
      </c>
    </row>
    <row r="255" spans="1:13" x14ac:dyDescent="0.25">
      <c r="A255">
        <v>1263601</v>
      </c>
      <c r="B255">
        <v>14.18900013</v>
      </c>
      <c r="C255">
        <v>0.62429999999999997</v>
      </c>
      <c r="D255">
        <v>629.50097656000003</v>
      </c>
      <c r="E255">
        <v>2.0704999000000002</v>
      </c>
      <c r="F255">
        <v>9.9000003020963209E+37</v>
      </c>
      <c r="G255">
        <v>1.5461000199999999</v>
      </c>
      <c r="H255">
        <v>9.9000003020963209E+37</v>
      </c>
      <c r="K255" s="2">
        <f>TREND(Calibration!$A$2:$A$4,Calibration!$B$2:$B$4,C255)</f>
        <v>399.63417991707979</v>
      </c>
      <c r="L255" s="2">
        <f>TREND(Calibration!$A$2:$A$4,Calibration!$C$2:$C$4,E255)</f>
        <v>817.93345090733453</v>
      </c>
      <c r="M255" s="2">
        <f>TREND(Calibration!$A$2:$A$4,Calibration!$D$2:$D$4,G255)</f>
        <v>596.33120696025094</v>
      </c>
    </row>
    <row r="256" spans="1:13" x14ac:dyDescent="0.25">
      <c r="A256">
        <v>1268601</v>
      </c>
      <c r="B256">
        <v>14.178999900000001</v>
      </c>
      <c r="C256">
        <v>0.62099998999999995</v>
      </c>
      <c r="D256">
        <v>588.18402100000003</v>
      </c>
      <c r="E256">
        <v>2.1120998900000001</v>
      </c>
      <c r="F256">
        <v>9.9000003020963209E+37</v>
      </c>
      <c r="G256">
        <v>1.55050004</v>
      </c>
      <c r="H256">
        <v>9.9000003020963209E+37</v>
      </c>
      <c r="K256" s="2">
        <f>TREND(Calibration!$A$2:$A$4,Calibration!$B$2:$B$4,C256)</f>
        <v>397.61005005454348</v>
      </c>
      <c r="L256" s="2">
        <f>TREND(Calibration!$A$2:$A$4,Calibration!$C$2:$C$4,E256)</f>
        <v>834.76420477401496</v>
      </c>
      <c r="M256" s="2">
        <f>TREND(Calibration!$A$2:$A$4,Calibration!$D$2:$D$4,G256)</f>
        <v>598.1450666255746</v>
      </c>
    </row>
    <row r="257" spans="1:13" x14ac:dyDescent="0.25">
      <c r="A257">
        <v>1273601</v>
      </c>
      <c r="B257">
        <v>14.18900013</v>
      </c>
      <c r="C257">
        <v>0.61830001999999995</v>
      </c>
      <c r="D257">
        <v>623.88800048999997</v>
      </c>
      <c r="E257">
        <v>2.0931999700000001</v>
      </c>
      <c r="F257">
        <v>9.9000003020963209E+37</v>
      </c>
      <c r="G257">
        <v>1.5461000199999999</v>
      </c>
      <c r="H257">
        <v>9.9000003020963209E+37</v>
      </c>
      <c r="K257" s="2">
        <f>TREND(Calibration!$A$2:$A$4,Calibration!$B$2:$B$4,C257)</f>
        <v>395.9539672229908</v>
      </c>
      <c r="L257" s="2">
        <f>TREND(Calibration!$A$2:$A$4,Calibration!$C$2:$C$4,E257)</f>
        <v>827.11757068540214</v>
      </c>
      <c r="M257" s="2">
        <f>TREND(Calibration!$A$2:$A$4,Calibration!$D$2:$D$4,G257)</f>
        <v>596.33120696025094</v>
      </c>
    </row>
    <row r="258" spans="1:13" x14ac:dyDescent="0.25">
      <c r="A258">
        <v>1278602</v>
      </c>
      <c r="B258">
        <v>14.149999619999999</v>
      </c>
      <c r="C258">
        <v>0.62749999999999995</v>
      </c>
      <c r="D258">
        <v>908.23400878999996</v>
      </c>
      <c r="E258">
        <v>2.05430007</v>
      </c>
      <c r="F258">
        <v>1038.8459472699999</v>
      </c>
      <c r="G258">
        <v>1.54779994</v>
      </c>
      <c r="H258">
        <v>9.9000003020963209E+37</v>
      </c>
      <c r="K258" s="2">
        <f>TREND(Calibration!$A$2:$A$4,Calibration!$B$2:$B$4,C258)</f>
        <v>401.59696656321603</v>
      </c>
      <c r="L258" s="2">
        <f>TREND(Calibration!$A$2:$A$4,Calibration!$C$2:$C$4,E258)</f>
        <v>811.37923415362695</v>
      </c>
      <c r="M258" s="2">
        <f>TREND(Calibration!$A$2:$A$4,Calibration!$D$2:$D$4,G258)</f>
        <v>597.03198021179912</v>
      </c>
    </row>
    <row r="259" spans="1:13" x14ac:dyDescent="0.25">
      <c r="A259">
        <v>1283601</v>
      </c>
      <c r="B259">
        <v>14.130000109999999</v>
      </c>
      <c r="C259">
        <v>0.62860000000000005</v>
      </c>
      <c r="D259">
        <v>690.95599364999998</v>
      </c>
      <c r="E259">
        <v>2.12240005</v>
      </c>
      <c r="F259">
        <v>1222.3940429700001</v>
      </c>
      <c r="G259">
        <v>1.55260003</v>
      </c>
      <c r="H259">
        <v>9.9000003020963209E+37</v>
      </c>
      <c r="K259" s="2">
        <f>TREND(Calibration!$A$2:$A$4,Calibration!$B$2:$B$4,C259)</f>
        <v>402.27167447282545</v>
      </c>
      <c r="L259" s="2">
        <f>TREND(Calibration!$A$2:$A$4,Calibration!$C$2:$C$4,E259)</f>
        <v>838.9315004331587</v>
      </c>
      <c r="M259" s="2">
        <f>TREND(Calibration!$A$2:$A$4,Calibration!$D$2:$D$4,G259)</f>
        <v>599.01076431753575</v>
      </c>
    </row>
    <row r="260" spans="1:13" x14ac:dyDescent="0.25">
      <c r="A260">
        <v>1288601</v>
      </c>
      <c r="B260">
        <v>14.11100006</v>
      </c>
      <c r="C260">
        <v>0.62970000999999998</v>
      </c>
      <c r="D260">
        <v>1096.1729736299999</v>
      </c>
      <c r="E260">
        <v>2.2309000499999998</v>
      </c>
      <c r="F260">
        <v>9.9000003020963209E+37</v>
      </c>
      <c r="G260">
        <v>1.5467</v>
      </c>
      <c r="H260">
        <v>9.9000003020963209E+37</v>
      </c>
      <c r="K260" s="2">
        <f>TREND(Calibration!$A$2:$A$4,Calibration!$B$2:$B$4,C260)</f>
        <v>402.94638851614303</v>
      </c>
      <c r="L260" s="2">
        <f>TREND(Calibration!$A$2:$A$4,Calibration!$C$2:$C$4,E260)</f>
        <v>882.82903008484425</v>
      </c>
      <c r="M260" s="2">
        <f>TREND(Calibration!$A$2:$A$4,Calibration!$D$2:$D$4,G260)</f>
        <v>596.5785420910006</v>
      </c>
    </row>
    <row r="261" spans="1:13" x14ac:dyDescent="0.25">
      <c r="A261">
        <v>1293601</v>
      </c>
      <c r="B261">
        <v>14.059000019999999</v>
      </c>
      <c r="C261">
        <v>0.63400000000000001</v>
      </c>
      <c r="D261">
        <v>1166.9610595700001</v>
      </c>
      <c r="E261">
        <v>2.23629999</v>
      </c>
      <c r="F261">
        <v>9.9000003020963209E+37</v>
      </c>
      <c r="G261">
        <v>1.5456000599999999</v>
      </c>
      <c r="H261">
        <v>9.9000003020963209E+37</v>
      </c>
      <c r="K261" s="2">
        <f>TREND(Calibration!$A$2:$A$4,Calibration!$B$2:$B$4,C261)</f>
        <v>405.58387693818037</v>
      </c>
      <c r="L261" s="2">
        <f>TREND(Calibration!$A$2:$A$4,Calibration!$C$2:$C$4,E261)</f>
        <v>885.0137676541284</v>
      </c>
      <c r="M261" s="2">
        <f>TREND(Calibration!$A$2:$A$4,Calibration!$D$2:$D$4,G261)</f>
        <v>596.12510397020196</v>
      </c>
    </row>
    <row r="262" spans="1:13" x14ac:dyDescent="0.25">
      <c r="A262">
        <v>1298601</v>
      </c>
      <c r="B262">
        <v>14.006999970000001</v>
      </c>
      <c r="C262">
        <v>0.63400000000000001</v>
      </c>
      <c r="D262">
        <v>9.9000003020963209E+37</v>
      </c>
      <c r="E262">
        <v>2.2941000499999999</v>
      </c>
      <c r="F262">
        <v>9.9000003020963209E+37</v>
      </c>
      <c r="G262">
        <v>1.5369999400000001</v>
      </c>
      <c r="H262">
        <v>9.9000003020963209E+37</v>
      </c>
      <c r="K262" s="2">
        <f>TREND(Calibration!$A$2:$A$4,Calibration!$B$2:$B$4,C262)</f>
        <v>405.58387693818037</v>
      </c>
      <c r="L262" s="2">
        <f>TREND(Calibration!$A$2:$A$4,Calibration!$C$2:$C$4,E262)</f>
        <v>908.39883537504272</v>
      </c>
      <c r="M262" s="2">
        <f>TREND(Calibration!$A$2:$A$4,Calibration!$D$2:$D$4,G262)</f>
        <v>592.57979945228101</v>
      </c>
    </row>
    <row r="263" spans="1:13" x14ac:dyDescent="0.25">
      <c r="A263">
        <v>1303602</v>
      </c>
      <c r="B263">
        <v>13.98400021</v>
      </c>
      <c r="C263">
        <v>0.62809998</v>
      </c>
      <c r="D263">
        <v>1121.9780273399999</v>
      </c>
      <c r="E263">
        <v>2.2286999199999999</v>
      </c>
      <c r="F263">
        <v>9.9000003020963209E+37</v>
      </c>
      <c r="G263">
        <v>1.5402</v>
      </c>
      <c r="H263">
        <v>9.9000003020963209E+37</v>
      </c>
      <c r="K263" s="2">
        <f>TREND(Calibration!$A$2:$A$4,Calibration!$B$2:$B$4,C263)</f>
        <v>401.96497679195005</v>
      </c>
      <c r="L263" s="2">
        <f>TREND(Calibration!$A$2:$A$4,Calibration!$C$2:$C$4,E263)</f>
        <v>881.93888932988978</v>
      </c>
      <c r="M263" s="2">
        <f>TREND(Calibration!$A$2:$A$4,Calibration!$D$2:$D$4,G263)</f>
        <v>593.89898885610546</v>
      </c>
    </row>
    <row r="264" spans="1:13" x14ac:dyDescent="0.25">
      <c r="A264">
        <v>1308601</v>
      </c>
      <c r="B264">
        <v>13.97399998</v>
      </c>
      <c r="C264">
        <v>0.63239997999999997</v>
      </c>
      <c r="D264">
        <v>1072.9790039100001</v>
      </c>
      <c r="E264">
        <v>2.3048999299999999</v>
      </c>
      <c r="F264">
        <v>9.9000003020963209E+37</v>
      </c>
      <c r="G264">
        <v>1.5385999699999999</v>
      </c>
      <c r="H264">
        <v>9.9000003020963209E+37</v>
      </c>
      <c r="K264" s="2">
        <f>TREND(Calibration!$A$2:$A$4,Calibration!$B$2:$B$4,C264)</f>
        <v>404.60247134769565</v>
      </c>
      <c r="L264" s="2">
        <f>TREND(Calibration!$A$2:$A$4,Calibration!$C$2:$C$4,E264)</f>
        <v>912.7683105136108</v>
      </c>
      <c r="M264" s="2">
        <f>TREND(Calibration!$A$2:$A$4,Calibration!$D$2:$D$4,G264)</f>
        <v>593.23939415419318</v>
      </c>
    </row>
    <row r="265" spans="1:13" x14ac:dyDescent="0.25">
      <c r="A265">
        <v>1313601</v>
      </c>
      <c r="B265">
        <v>13.96800041</v>
      </c>
      <c r="C265">
        <v>0.63129997000000004</v>
      </c>
      <c r="D265">
        <v>1126.18395996</v>
      </c>
      <c r="E265">
        <v>2.28979993</v>
      </c>
      <c r="F265">
        <v>9.9000003020963209E+37</v>
      </c>
      <c r="G265">
        <v>1.5379999900000001</v>
      </c>
      <c r="H265">
        <v>9.9000003020963209E+37</v>
      </c>
      <c r="K265" s="2">
        <f>TREND(Calibration!$A$2:$A$4,Calibration!$B$2:$B$4,C265)</f>
        <v>403.92775730437813</v>
      </c>
      <c r="L265" s="2">
        <f>TREND(Calibration!$A$2:$A$4,Calibration!$C$2:$C$4,E265)</f>
        <v>906.65906905978181</v>
      </c>
      <c r="M265" s="2">
        <f>TREND(Calibration!$A$2:$A$4,Calibration!$D$2:$D$4,G265)</f>
        <v>592.99205902344363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117</v>
      </c>
      <c r="B2">
        <v>13.925999640000001</v>
      </c>
      <c r="C2">
        <v>0.63400000000000001</v>
      </c>
      <c r="D2">
        <v>516.40802001999998</v>
      </c>
      <c r="E2">
        <v>2.35619998</v>
      </c>
      <c r="F2">
        <v>9.9000003020963209E+37</v>
      </c>
      <c r="G2">
        <v>1.53750002</v>
      </c>
      <c r="H2">
        <v>9.9000003020963209E+37</v>
      </c>
      <c r="J2" s="2">
        <f>TREND(Calibration!$A$2:$A$4,Calibration!$B$2:$B$4,C2)</f>
        <v>405.58387693818037</v>
      </c>
      <c r="K2" s="2">
        <f>TREND(Calibration!$A$2:$A$4,Calibration!$C$2:$C$4,E2)</f>
        <v>933.52356826483629</v>
      </c>
      <c r="L2" s="2">
        <f>TREND(Calibration!$A$2:$A$4,Calibration!$D$2:$D$4,G2)</f>
        <v>592.78595191100499</v>
      </c>
      <c r="N2" s="2">
        <f>AVERAGE(J2:J121)</f>
        <v>403.49125967365154</v>
      </c>
    </row>
    <row r="3" spans="1:14" x14ac:dyDescent="0.25">
      <c r="A3">
        <v>5091</v>
      </c>
      <c r="B3">
        <v>14.010000229999999</v>
      </c>
      <c r="C3">
        <v>0.63400000000000001</v>
      </c>
      <c r="D3">
        <v>126.02400208</v>
      </c>
      <c r="E3">
        <v>2.2444000200000001</v>
      </c>
      <c r="F3">
        <v>9.9000003020963209E+37</v>
      </c>
      <c r="G3">
        <v>1.5428999699999999</v>
      </c>
      <c r="H3">
        <v>9.9000003020963209E+37</v>
      </c>
      <c r="J3" s="2">
        <f>TREND(Calibration!$A$2:$A$4,Calibration!$B$2:$B$4,C3)</f>
        <v>405.58387693818037</v>
      </c>
      <c r="K3" s="2">
        <f>TREND(Calibration!$A$2:$A$4,Calibration!$C$2:$C$4,E3)</f>
        <v>888.29092255831767</v>
      </c>
      <c r="L3" s="2">
        <f>TREND(Calibration!$A$2:$A$4,Calibration!$D$2:$D$4,G3)</f>
        <v>595.01202167881615</v>
      </c>
    </row>
    <row r="4" spans="1:14" x14ac:dyDescent="0.25">
      <c r="A4">
        <v>10092</v>
      </c>
      <c r="B4">
        <v>14.01299953</v>
      </c>
      <c r="C4">
        <v>0.62970000999999998</v>
      </c>
      <c r="D4">
        <v>804.82098388999998</v>
      </c>
      <c r="E4">
        <v>2.2535998799999999</v>
      </c>
      <c r="F4">
        <v>9.9000003020963209E+37</v>
      </c>
      <c r="G4">
        <v>1.53750002</v>
      </c>
      <c r="H4">
        <v>9.9000003020963209E+37</v>
      </c>
      <c r="J4" s="2">
        <f>TREND(Calibration!$A$2:$A$4,Calibration!$B$2:$B$4,C4)</f>
        <v>402.94638851614303</v>
      </c>
      <c r="K4" s="2">
        <f>TREND(Calibration!$A$2:$A$4,Calibration!$C$2:$C$4,E4)</f>
        <v>892.01305276238543</v>
      </c>
      <c r="L4" s="2">
        <f>TREND(Calibration!$A$2:$A$4,Calibration!$D$2:$D$4,G4)</f>
        <v>592.78595191100499</v>
      </c>
    </row>
    <row r="5" spans="1:14" x14ac:dyDescent="0.25">
      <c r="A5">
        <v>15093</v>
      </c>
      <c r="B5">
        <v>13.99699974</v>
      </c>
      <c r="C5">
        <v>0.62699996999999996</v>
      </c>
      <c r="D5">
        <v>761.87298583999996</v>
      </c>
      <c r="E5">
        <v>2.1947000000000001</v>
      </c>
      <c r="F5">
        <v>9.9000003020963209E+37</v>
      </c>
      <c r="G5">
        <v>1.5293999899999999</v>
      </c>
      <c r="H5">
        <v>9.9000003020963209E+37</v>
      </c>
      <c r="J5" s="2">
        <f>TREND(Calibration!$A$2:$A$4,Calibration!$B$2:$B$4,C5)</f>
        <v>401.29026274863241</v>
      </c>
      <c r="K5" s="2">
        <f>TREND(Calibration!$A$2:$A$4,Calibration!$C$2:$C$4,E5)</f>
        <v>868.18301378744798</v>
      </c>
      <c r="L5" s="2">
        <f>TREND(Calibration!$A$2:$A$4,Calibration!$D$2:$D$4,G5)</f>
        <v>589.44680397419756</v>
      </c>
    </row>
    <row r="6" spans="1:14" x14ac:dyDescent="0.25">
      <c r="A6">
        <v>20094</v>
      </c>
      <c r="B6">
        <v>13.954999920000001</v>
      </c>
      <c r="C6">
        <v>0.62910001999999998</v>
      </c>
      <c r="D6">
        <v>662.45697021000001</v>
      </c>
      <c r="E6">
        <v>2.4307000599999999</v>
      </c>
      <c r="F6">
        <v>9.9000003020963209E+37</v>
      </c>
      <c r="G6">
        <v>1.5277999600000001</v>
      </c>
      <c r="H6">
        <v>9.9000003020963209E+37</v>
      </c>
      <c r="J6" s="2">
        <f>TREND(Calibration!$A$2:$A$4,Calibration!$B$2:$B$4,C6)</f>
        <v>402.57837215370074</v>
      </c>
      <c r="K6" s="2">
        <f>TREND(Calibration!$A$2:$A$4,Calibration!$C$2:$C$4,E6)</f>
        <v>963.66522237408003</v>
      </c>
      <c r="L6" s="2">
        <f>TREND(Calibration!$A$2:$A$4,Calibration!$D$2:$D$4,G6)</f>
        <v>588.78720927228551</v>
      </c>
    </row>
    <row r="7" spans="1:14" x14ac:dyDescent="0.25">
      <c r="A7">
        <v>25095</v>
      </c>
      <c r="B7">
        <v>13.958000180000001</v>
      </c>
      <c r="C7">
        <v>0.63080000999999997</v>
      </c>
      <c r="D7">
        <v>1130.5949707</v>
      </c>
      <c r="E7">
        <v>2.5106000900000001</v>
      </c>
      <c r="F7">
        <v>9.9000003020963209E+37</v>
      </c>
      <c r="G7">
        <v>1.51970005</v>
      </c>
      <c r="H7">
        <v>9.9000003020963209E+37</v>
      </c>
      <c r="J7" s="2">
        <f>TREND(Calibration!$A$2:$A$4,Calibration!$B$2:$B$4,C7)</f>
        <v>403.62109642575234</v>
      </c>
      <c r="K7" s="2">
        <f>TREND(Calibration!$A$2:$A$4,Calibration!$C$2:$C$4,E7)</f>
        <v>995.99161809846316</v>
      </c>
      <c r="L7" s="2">
        <f>TREND(Calibration!$A$2:$A$4,Calibration!$D$2:$D$4,G7)</f>
        <v>585.44811080415309</v>
      </c>
    </row>
    <row r="8" spans="1:14" x14ac:dyDescent="0.25">
      <c r="A8">
        <v>30096</v>
      </c>
      <c r="B8">
        <v>13.977999690000001</v>
      </c>
      <c r="C8">
        <v>0.63129997000000004</v>
      </c>
      <c r="D8">
        <v>1279.1290283200001</v>
      </c>
      <c r="E8">
        <v>2.3599999</v>
      </c>
      <c r="F8">
        <v>9.9000003020963209E+37</v>
      </c>
      <c r="G8">
        <v>1.5245000099999999</v>
      </c>
      <c r="H8">
        <v>9.9000003020963209E+37</v>
      </c>
      <c r="J8" s="2">
        <f>TREND(Calibration!$A$2:$A$4,Calibration!$B$2:$B$4,C8)</f>
        <v>403.92775730437813</v>
      </c>
      <c r="K8" s="2">
        <f>TREND(Calibration!$A$2:$A$4,Calibration!$C$2:$C$4,E8)</f>
        <v>935.06096089962</v>
      </c>
      <c r="L8" s="2">
        <f>TREND(Calibration!$A$2:$A$4,Calibration!$D$2:$D$4,G8)</f>
        <v>587.42684131882504</v>
      </c>
    </row>
    <row r="9" spans="1:14" x14ac:dyDescent="0.25">
      <c r="A9">
        <v>35096</v>
      </c>
      <c r="B9">
        <v>13.98400021</v>
      </c>
      <c r="C9">
        <v>0.63400000000000001</v>
      </c>
      <c r="D9">
        <v>1051.4770507799999</v>
      </c>
      <c r="E9">
        <v>2.43230009</v>
      </c>
      <c r="F9">
        <v>9.9000003020963209E+37</v>
      </c>
      <c r="G9">
        <v>1.5055999799999999</v>
      </c>
      <c r="H9">
        <v>9.9000003020963209E+37</v>
      </c>
      <c r="J9" s="2">
        <f>TREND(Calibration!$A$2:$A$4,Calibration!$B$2:$B$4,C9)</f>
        <v>405.58387693818037</v>
      </c>
      <c r="K9" s="2">
        <f>TREND(Calibration!$A$2:$A$4,Calibration!$C$2:$C$4,E9)</f>
        <v>964.3125713544357</v>
      </c>
      <c r="L9" s="2">
        <f>TREND(Calibration!$A$2:$A$4,Calibration!$D$2:$D$4,G9)</f>
        <v>579.6355126224995</v>
      </c>
    </row>
    <row r="10" spans="1:14" x14ac:dyDescent="0.25">
      <c r="A10">
        <v>40096</v>
      </c>
      <c r="B10">
        <v>13.94799995</v>
      </c>
      <c r="C10">
        <v>0.64319998</v>
      </c>
      <c r="D10">
        <v>1134.9610595700001</v>
      </c>
      <c r="E10">
        <v>2.40750003</v>
      </c>
      <c r="F10">
        <v>9.9000003020963209E+37</v>
      </c>
      <c r="G10">
        <v>1.5039999500000001</v>
      </c>
      <c r="H10">
        <v>9.9000003020963209E+37</v>
      </c>
      <c r="J10" s="2">
        <f>TREND(Calibration!$A$2:$A$4,Calibration!$B$2:$B$4,C10)</f>
        <v>411.2268762784056</v>
      </c>
      <c r="K10" s="2">
        <f>TREND(Calibration!$A$2:$A$4,Calibration!$C$2:$C$4,E10)</f>
        <v>954.27882601606166</v>
      </c>
      <c r="L10" s="2">
        <f>TREND(Calibration!$A$2:$A$4,Calibration!$D$2:$D$4,G10)</f>
        <v>578.97591792058734</v>
      </c>
    </row>
    <row r="11" spans="1:14" x14ac:dyDescent="0.25">
      <c r="A11">
        <v>45096</v>
      </c>
      <c r="B11">
        <v>13.932000159999999</v>
      </c>
      <c r="C11">
        <v>0.65020001000000005</v>
      </c>
      <c r="D11">
        <v>1137.85095215</v>
      </c>
      <c r="E11">
        <v>2.3701999200000001</v>
      </c>
      <c r="F11">
        <v>9.9000003020963209E+37</v>
      </c>
      <c r="G11">
        <v>1.5175000400000001</v>
      </c>
      <c r="H11">
        <v>9.9000003020963209E+37</v>
      </c>
      <c r="J11" s="2">
        <f>TREND(Calibration!$A$2:$A$4,Calibration!$B$2:$B$4,C11)</f>
        <v>415.52049046795355</v>
      </c>
      <c r="K11" s="2">
        <f>TREND(Calibration!$A$2:$A$4,Calibration!$C$2:$C$4,E11)</f>
        <v>939.18774136411571</v>
      </c>
      <c r="L11" s="2">
        <f>TREND(Calibration!$A$2:$A$4,Calibration!$D$2:$D$4,G11)</f>
        <v>584.54118097149137</v>
      </c>
    </row>
    <row r="12" spans="1:14" x14ac:dyDescent="0.25">
      <c r="A12">
        <v>50097</v>
      </c>
      <c r="B12">
        <v>13.93900013</v>
      </c>
      <c r="C12">
        <v>0.64800000000000002</v>
      </c>
      <c r="D12">
        <v>840.17999268000005</v>
      </c>
      <c r="E12">
        <v>2.3405001200000002</v>
      </c>
      <c r="F12">
        <v>9.9000003020963209E+37</v>
      </c>
      <c r="G12">
        <v>1.5456000599999999</v>
      </c>
      <c r="H12">
        <v>9.9000003020963209E+37</v>
      </c>
      <c r="J12" s="2">
        <f>TREND(Calibration!$A$2:$A$4,Calibration!$B$2:$B$4,C12)</f>
        <v>414.17106851502655</v>
      </c>
      <c r="K12" s="2">
        <f>TREND(Calibration!$A$2:$A$4,Calibration!$C$2:$C$4,E12)</f>
        <v>927.17163213693482</v>
      </c>
      <c r="L12" s="2">
        <f>TREND(Calibration!$A$2:$A$4,Calibration!$D$2:$D$4,G12)</f>
        <v>596.12510397020196</v>
      </c>
    </row>
    <row r="13" spans="1:14" x14ac:dyDescent="0.25">
      <c r="A13">
        <v>55097</v>
      </c>
      <c r="B13">
        <v>14.006999970000001</v>
      </c>
      <c r="C13">
        <v>0.64370000000000005</v>
      </c>
      <c r="D13">
        <v>1362.0190429700001</v>
      </c>
      <c r="E13">
        <v>2.3599999</v>
      </c>
      <c r="F13">
        <v>9.9000003020963209E+37</v>
      </c>
      <c r="G13">
        <v>1.56229997</v>
      </c>
      <c r="H13">
        <v>9.9000003020963209E+37</v>
      </c>
      <c r="J13" s="2">
        <f>TREND(Calibration!$A$2:$A$4,Calibration!$B$2:$B$4,C13)</f>
        <v>411.53357395928094</v>
      </c>
      <c r="K13" s="2">
        <f>TREND(Calibration!$A$2:$A$4,Calibration!$C$2:$C$4,E13)</f>
        <v>935.06096089962</v>
      </c>
      <c r="L13" s="2">
        <f>TREND(Calibration!$A$2:$A$4,Calibration!$D$2:$D$4,G13)</f>
        <v>603.00945748758033</v>
      </c>
    </row>
    <row r="14" spans="1:14" x14ac:dyDescent="0.25">
      <c r="A14">
        <v>60098</v>
      </c>
      <c r="B14">
        <v>14.07499981</v>
      </c>
      <c r="C14">
        <v>0.65130001000000004</v>
      </c>
      <c r="D14">
        <v>1363.6350097699999</v>
      </c>
      <c r="E14">
        <v>2.31890011</v>
      </c>
      <c r="F14">
        <v>9.9000003020963209E+37</v>
      </c>
      <c r="G14">
        <v>1.56830001</v>
      </c>
      <c r="H14">
        <v>9.9000003020963209E+37</v>
      </c>
      <c r="J14" s="2">
        <f>TREND(Calibration!$A$2:$A$4,Calibration!$B$2:$B$4,C14)</f>
        <v>416.19519837756286</v>
      </c>
      <c r="K14" s="2">
        <f>TREND(Calibration!$A$2:$A$4,Calibration!$C$2:$C$4,E14)</f>
        <v>918.43258071341677</v>
      </c>
      <c r="L14" s="2">
        <f>TREND(Calibration!$A$2:$A$4,Calibration!$D$2:$D$4,G14)</f>
        <v>605.4829077324265</v>
      </c>
    </row>
    <row r="15" spans="1:14" x14ac:dyDescent="0.25">
      <c r="A15">
        <v>65098</v>
      </c>
      <c r="B15">
        <v>14.12699986</v>
      </c>
      <c r="C15">
        <v>0.64859997999999996</v>
      </c>
      <c r="D15">
        <v>9.9000003020963209E+37</v>
      </c>
      <c r="E15">
        <v>2.5381999</v>
      </c>
      <c r="F15">
        <v>9.9000003020963209E+37</v>
      </c>
      <c r="G15">
        <v>1.54830003</v>
      </c>
      <c r="H15">
        <v>9.9000003020963209E+37</v>
      </c>
      <c r="J15" s="2">
        <f>TREND(Calibration!$A$2:$A$4,Calibration!$B$2:$B$4,C15)</f>
        <v>414.53907874376057</v>
      </c>
      <c r="K15" s="2">
        <f>TREND(Calibration!$A$2:$A$4,Calibration!$C$2:$C$4,E15)</f>
        <v>1007.1581017653377</v>
      </c>
      <c r="L15" s="2">
        <f>TREND(Calibration!$A$2:$A$4,Calibration!$D$2:$D$4,G15)</f>
        <v>597.23813679291277</v>
      </c>
    </row>
    <row r="16" spans="1:14" x14ac:dyDescent="0.25">
      <c r="A16">
        <v>70098</v>
      </c>
      <c r="B16">
        <v>14.22399998</v>
      </c>
      <c r="C16">
        <v>0.64590000999999997</v>
      </c>
      <c r="D16">
        <v>9.9000003020963209E+37</v>
      </c>
      <c r="E16">
        <v>3.11170006</v>
      </c>
      <c r="F16">
        <v>9.9000003020963209E+37</v>
      </c>
      <c r="G16">
        <v>1.55050004</v>
      </c>
      <c r="H16">
        <v>9.9000003020963209E+37</v>
      </c>
      <c r="J16" s="2">
        <f>TREND(Calibration!$A$2:$A$4,Calibration!$B$2:$B$4,C16)</f>
        <v>412.88299591220789</v>
      </c>
      <c r="K16" s="2">
        <f>TREND(Calibration!$A$2:$A$4,Calibration!$C$2:$C$4,E16)</f>
        <v>1239.1879660865029</v>
      </c>
      <c r="L16" s="2">
        <f>TREND(Calibration!$A$2:$A$4,Calibration!$D$2:$D$4,G16)</f>
        <v>598.1450666255746</v>
      </c>
    </row>
    <row r="17" spans="1:12" x14ac:dyDescent="0.25">
      <c r="A17">
        <v>75099</v>
      </c>
      <c r="B17">
        <v>14.32800007</v>
      </c>
      <c r="C17">
        <v>0.64209998000000001</v>
      </c>
      <c r="D17">
        <v>9.9000003020963209E+37</v>
      </c>
      <c r="E17">
        <v>2.8448998900000002</v>
      </c>
      <c r="F17">
        <v>1284.94799805</v>
      </c>
      <c r="G17">
        <v>1.54449999</v>
      </c>
      <c r="H17">
        <v>9.9000003020963209E+37</v>
      </c>
      <c r="J17" s="2">
        <f>TREND(Calibration!$A$2:$A$4,Calibration!$B$2:$B$4,C17)</f>
        <v>410.55216836879629</v>
      </c>
      <c r="K17" s="2">
        <f>TREND(Calibration!$A$2:$A$4,Calibration!$C$2:$C$4,E17)</f>
        <v>1131.2444787717586</v>
      </c>
      <c r="L17" s="2">
        <f>TREND(Calibration!$A$2:$A$4,Calibration!$D$2:$D$4,G17)</f>
        <v>595.67161225833877</v>
      </c>
    </row>
    <row r="18" spans="1:12" x14ac:dyDescent="0.25">
      <c r="A18">
        <v>80099</v>
      </c>
      <c r="B18">
        <v>14.42500019</v>
      </c>
      <c r="C18">
        <v>0.64259999999999995</v>
      </c>
      <c r="D18">
        <v>9.9000003020963209E+37</v>
      </c>
      <c r="E18">
        <v>2.4502000800000001</v>
      </c>
      <c r="F18">
        <v>1301.5860595700001</v>
      </c>
      <c r="G18">
        <v>1.5450999700000001</v>
      </c>
      <c r="H18">
        <v>9.9000003020963209E+37</v>
      </c>
      <c r="J18" s="2">
        <f>TREND(Calibration!$A$2:$A$4,Calibration!$B$2:$B$4,C18)</f>
        <v>410.85886604967158</v>
      </c>
      <c r="K18" s="2">
        <f>TREND(Calibration!$A$2:$A$4,Calibration!$C$2:$C$4,E18)</f>
        <v>971.55464823729164</v>
      </c>
      <c r="L18" s="2">
        <f>TREND(Calibration!$A$2:$A$4,Calibration!$D$2:$D$4,G18)</f>
        <v>595.91894738908843</v>
      </c>
    </row>
    <row r="19" spans="1:12" x14ac:dyDescent="0.25">
      <c r="A19">
        <v>85098</v>
      </c>
      <c r="B19">
        <v>14.541999819999999</v>
      </c>
      <c r="C19">
        <v>0.63940001000000002</v>
      </c>
      <c r="D19">
        <v>9.9000003020963209E+37</v>
      </c>
      <c r="E19">
        <v>2.3863999800000002</v>
      </c>
      <c r="F19">
        <v>1215.0069580100001</v>
      </c>
      <c r="G19">
        <v>1.56229997</v>
      </c>
      <c r="H19">
        <v>9.9000003020963209E+37</v>
      </c>
      <c r="J19" s="2">
        <f>TREND(Calibration!$A$2:$A$4,Calibration!$B$2:$B$4,C19)</f>
        <v>408.89608553724361</v>
      </c>
      <c r="K19" s="2">
        <f>TREND(Calibration!$A$2:$A$4,Calibration!$C$2:$C$4,E19)</f>
        <v>945.74205117249448</v>
      </c>
      <c r="L19" s="2">
        <f>TREND(Calibration!$A$2:$A$4,Calibration!$D$2:$D$4,G19)</f>
        <v>603.00945748758033</v>
      </c>
    </row>
    <row r="20" spans="1:12" x14ac:dyDescent="0.25">
      <c r="A20">
        <v>90099</v>
      </c>
      <c r="B20">
        <v>14.62300014</v>
      </c>
      <c r="C20">
        <v>0.63719999999999999</v>
      </c>
      <c r="D20">
        <v>9.9000003020963209E+37</v>
      </c>
      <c r="E20">
        <v>2.3053998899999999</v>
      </c>
      <c r="F20">
        <v>1201.6300048799999</v>
      </c>
      <c r="G20">
        <v>1.5569000200000001</v>
      </c>
      <c r="H20">
        <v>9.9000003020963209E+37</v>
      </c>
      <c r="J20" s="2">
        <f>TREND(Calibration!$A$2:$A$4,Calibration!$B$2:$B$4,C20)</f>
        <v>407.5466635843166</v>
      </c>
      <c r="K20" s="2">
        <f>TREND(Calibration!$A$2:$A$4,Calibration!$C$2:$C$4,E20)</f>
        <v>912.97058709356156</v>
      </c>
      <c r="L20" s="2">
        <f>TREND(Calibration!$A$2:$A$4,Calibration!$D$2:$D$4,G20)</f>
        <v>600.78338771976917</v>
      </c>
    </row>
    <row r="21" spans="1:12" x14ac:dyDescent="0.25">
      <c r="A21">
        <v>95100</v>
      </c>
      <c r="B21">
        <v>14.760000229999999</v>
      </c>
      <c r="C21">
        <v>0.63510001000000005</v>
      </c>
      <c r="D21">
        <v>384.14001465000001</v>
      </c>
      <c r="E21">
        <v>2.3113999399999998</v>
      </c>
      <c r="F21">
        <v>9.9000003020963209E+37</v>
      </c>
      <c r="G21">
        <v>1.5359</v>
      </c>
      <c r="H21">
        <v>9.9000003020963209E+37</v>
      </c>
      <c r="J21" s="2">
        <f>TREND(Calibration!$A$2:$A$4,Calibration!$B$2:$B$4,C21)</f>
        <v>406.258590981498</v>
      </c>
      <c r="K21" s="2">
        <f>TREND(Calibration!$A$2:$A$4,Calibration!$C$2:$C$4,E21)</f>
        <v>915.39812048329975</v>
      </c>
      <c r="L21" s="2">
        <f>TREND(Calibration!$A$2:$A$4,Calibration!$D$2:$D$4,G21)</f>
        <v>592.12636133148249</v>
      </c>
    </row>
    <row r="22" spans="1:12" x14ac:dyDescent="0.25">
      <c r="A22">
        <v>100098</v>
      </c>
      <c r="B22">
        <v>14.75300026</v>
      </c>
      <c r="C22">
        <v>0.63180000000000003</v>
      </c>
      <c r="D22">
        <v>9.9000003020963209E+37</v>
      </c>
      <c r="E22">
        <v>2.3318998799999999</v>
      </c>
      <c r="F22">
        <v>9.9000003020963209E+37</v>
      </c>
      <c r="G22">
        <v>1.53209996</v>
      </c>
      <c r="H22">
        <v>9.9000003020963209E+37</v>
      </c>
      <c r="J22" s="2">
        <f>TREND(Calibration!$A$2:$A$4,Calibration!$B$2:$B$4,C22)</f>
        <v>404.23446111896169</v>
      </c>
      <c r="K22" s="2">
        <f>TREND(Calibration!$A$2:$A$4,Calibration!$C$2:$C$4,E22)</f>
        <v>923.692099506413</v>
      </c>
      <c r="L22" s="2">
        <f>TREND(Calibration!$A$2:$A$4,Calibration!$D$2:$D$4,G22)</f>
        <v>590.55983679690837</v>
      </c>
    </row>
    <row r="23" spans="1:12" x14ac:dyDescent="0.25">
      <c r="A23">
        <v>105100</v>
      </c>
      <c r="B23">
        <v>14.85999966</v>
      </c>
      <c r="C23">
        <v>0.63400000000000001</v>
      </c>
      <c r="D23">
        <v>498.17800903</v>
      </c>
      <c r="E23">
        <v>2.2816999</v>
      </c>
      <c r="F23">
        <v>9.9000003020963209E+37</v>
      </c>
      <c r="G23">
        <v>1.53639996</v>
      </c>
      <c r="H23">
        <v>9.9000003020963209E+37</v>
      </c>
      <c r="J23" s="2">
        <f>TREND(Calibration!$A$2:$A$4,Calibration!$B$2:$B$4,C23)</f>
        <v>405.58387693818037</v>
      </c>
      <c r="K23" s="2">
        <f>TREND(Calibration!$A$2:$A$4,Calibration!$C$2:$C$4,E23)</f>
        <v>903.38191415559254</v>
      </c>
      <c r="L23" s="2">
        <f>TREND(Calibration!$A$2:$A$4,Calibration!$D$2:$D$4,G23)</f>
        <v>592.33246432153135</v>
      </c>
    </row>
    <row r="24" spans="1:12" x14ac:dyDescent="0.25">
      <c r="A24">
        <v>110100</v>
      </c>
      <c r="B24">
        <v>14.944000239999999</v>
      </c>
      <c r="C24">
        <v>0.62860000000000005</v>
      </c>
      <c r="D24">
        <v>766.53802489999998</v>
      </c>
      <c r="E24">
        <v>2.2065999500000002</v>
      </c>
      <c r="F24">
        <v>9.9000003020963209E+37</v>
      </c>
      <c r="G24">
        <v>1.5402</v>
      </c>
      <c r="H24">
        <v>9.9000003020963209E+37</v>
      </c>
      <c r="J24" s="2">
        <f>TREND(Calibration!$A$2:$A$4,Calibration!$B$2:$B$4,C24)</f>
        <v>402.27167447282545</v>
      </c>
      <c r="K24" s="2">
        <f>TREND(Calibration!$A$2:$A$4,Calibration!$C$2:$C$4,E24)</f>
        <v>872.99756132642108</v>
      </c>
      <c r="L24" s="2">
        <f>TREND(Calibration!$A$2:$A$4,Calibration!$D$2:$D$4,G24)</f>
        <v>593.89898885610546</v>
      </c>
    </row>
    <row r="25" spans="1:12" x14ac:dyDescent="0.25">
      <c r="A25">
        <v>115101</v>
      </c>
      <c r="B25">
        <v>15.00300026</v>
      </c>
      <c r="C25">
        <v>0.62699996999999996</v>
      </c>
      <c r="D25">
        <v>764.94396973000005</v>
      </c>
      <c r="E25">
        <v>2.1968998900000001</v>
      </c>
      <c r="F25">
        <v>9.9000003020963209E+37</v>
      </c>
      <c r="G25">
        <v>1.5397000300000001</v>
      </c>
      <c r="H25">
        <v>9.9000003020963209E+37</v>
      </c>
      <c r="J25" s="2">
        <f>TREND(Calibration!$A$2:$A$4,Calibration!$B$2:$B$4,C25)</f>
        <v>401.29026274863241</v>
      </c>
      <c r="K25" s="2">
        <f>TREND(Calibration!$A$2:$A$4,Calibration!$C$2:$C$4,E25)</f>
        <v>869.07305744187613</v>
      </c>
      <c r="L25" s="2">
        <f>TREND(Calibration!$A$2:$A$4,Calibration!$D$2:$D$4,G25)</f>
        <v>593.69288174366693</v>
      </c>
    </row>
    <row r="26" spans="1:12" x14ac:dyDescent="0.25">
      <c r="A26">
        <v>120100</v>
      </c>
      <c r="B26">
        <v>15.05500031</v>
      </c>
      <c r="C26">
        <v>0.63290000000000002</v>
      </c>
      <c r="D26">
        <v>923.75500488</v>
      </c>
      <c r="E26">
        <v>2.2223000499999999</v>
      </c>
      <c r="F26">
        <v>9.9000003020963209E+37</v>
      </c>
      <c r="G26">
        <v>1.53209996</v>
      </c>
      <c r="H26">
        <v>9.9000003020963209E+37</v>
      </c>
      <c r="J26" s="2">
        <f>TREND(Calibration!$A$2:$A$4,Calibration!$B$2:$B$4,C26)</f>
        <v>404.90916902857106</v>
      </c>
      <c r="K26" s="2">
        <f>TREND(Calibration!$A$2:$A$4,Calibration!$C$2:$C$4,E26)</f>
        <v>879.34959455484886</v>
      </c>
      <c r="L26" s="2">
        <f>TREND(Calibration!$A$2:$A$4,Calibration!$D$2:$D$4,G26)</f>
        <v>590.55983679690837</v>
      </c>
    </row>
    <row r="27" spans="1:12" x14ac:dyDescent="0.25">
      <c r="A27">
        <v>125100</v>
      </c>
      <c r="B27">
        <v>15.022000309999999</v>
      </c>
      <c r="C27">
        <v>0.63400000000000001</v>
      </c>
      <c r="D27">
        <v>719.11999512</v>
      </c>
      <c r="E27">
        <v>2.2887000999999998</v>
      </c>
      <c r="F27">
        <v>9.9000003020963209E+37</v>
      </c>
      <c r="G27">
        <v>1.5293999899999999</v>
      </c>
      <c r="H27">
        <v>9.9000003020963209E+37</v>
      </c>
      <c r="J27" s="2">
        <f>TREND(Calibration!$A$2:$A$4,Calibration!$B$2:$B$4,C27)</f>
        <v>405.58387693818037</v>
      </c>
      <c r="K27" s="2">
        <f>TREND(Calibration!$A$2:$A$4,Calibration!$C$2:$C$4,E27)</f>
        <v>906.21409375990322</v>
      </c>
      <c r="L27" s="2">
        <f>TREND(Calibration!$A$2:$A$4,Calibration!$D$2:$D$4,G27)</f>
        <v>589.44680397419756</v>
      </c>
    </row>
    <row r="28" spans="1:12" x14ac:dyDescent="0.25">
      <c r="A28">
        <v>130101</v>
      </c>
      <c r="B28">
        <v>15.00599957</v>
      </c>
      <c r="C28">
        <v>0.63719999999999999</v>
      </c>
      <c r="D28">
        <v>730.87402343999997</v>
      </c>
      <c r="E28">
        <v>2.9184000499999998</v>
      </c>
      <c r="F28">
        <v>9.9000003020963209E+37</v>
      </c>
      <c r="G28">
        <v>1.5305000499999999</v>
      </c>
      <c r="H28">
        <v>9.9000003020963209E+37</v>
      </c>
      <c r="J28" s="2">
        <f>TREND(Calibration!$A$2:$A$4,Calibration!$B$2:$B$4,C28)</f>
        <v>407.5466635843166</v>
      </c>
      <c r="K28" s="2">
        <f>TREND(Calibration!$A$2:$A$4,Calibration!$C$2:$C$4,E28)</f>
        <v>1160.9815797211008</v>
      </c>
      <c r="L28" s="2">
        <f>TREND(Calibration!$A$2:$A$4,Calibration!$D$2:$D$4,G28)</f>
        <v>589.9002915636712</v>
      </c>
    </row>
    <row r="29" spans="1:12" x14ac:dyDescent="0.25">
      <c r="A29">
        <v>135100</v>
      </c>
      <c r="B29">
        <v>14.9829998</v>
      </c>
      <c r="C29">
        <v>0.63400000000000001</v>
      </c>
      <c r="D29">
        <v>900.75701904000005</v>
      </c>
      <c r="E29">
        <v>3.4005999600000001</v>
      </c>
      <c r="F29">
        <v>9.9000003020963209E+37</v>
      </c>
      <c r="G29">
        <v>1.52719998</v>
      </c>
      <c r="H29">
        <v>9.9000003020963209E+37</v>
      </c>
      <c r="J29" s="2">
        <f>TREND(Calibration!$A$2:$A$4,Calibration!$B$2:$B$4,C29)</f>
        <v>405.58387693818037</v>
      </c>
      <c r="K29" s="2">
        <f>TREND(Calibration!$A$2:$A$4,Calibration!$C$2:$C$4,E29)</f>
        <v>1356.0726843041896</v>
      </c>
      <c r="L29" s="2">
        <f>TREND(Calibration!$A$2:$A$4,Calibration!$D$2:$D$4,G29)</f>
        <v>588.53987414153585</v>
      </c>
    </row>
    <row r="30" spans="1:12" x14ac:dyDescent="0.25">
      <c r="A30">
        <v>140101</v>
      </c>
      <c r="B30">
        <v>14.96899986</v>
      </c>
      <c r="C30">
        <v>0.63669997</v>
      </c>
      <c r="D30">
        <v>699.92297363</v>
      </c>
      <c r="E30">
        <v>2.7411999699999998</v>
      </c>
      <c r="F30">
        <v>9.9000003020963209E+37</v>
      </c>
      <c r="G30">
        <v>1.53100002</v>
      </c>
      <c r="H30">
        <v>1238.0880127</v>
      </c>
      <c r="J30" s="2">
        <f>TREND(Calibration!$A$2:$A$4,Calibration!$B$2:$B$4,C30)</f>
        <v>407.23995976973305</v>
      </c>
      <c r="K30" s="2">
        <f>TREND(Calibration!$A$2:$A$4,Calibration!$C$2:$C$4,E30)</f>
        <v>1089.2889920152845</v>
      </c>
      <c r="L30" s="2">
        <f>TREND(Calibration!$A$2:$A$4,Calibration!$D$2:$D$4,G30)</f>
        <v>590.10639867610985</v>
      </c>
    </row>
    <row r="31" spans="1:12" x14ac:dyDescent="0.25">
      <c r="A31">
        <v>145100</v>
      </c>
      <c r="B31">
        <v>14.96800041</v>
      </c>
      <c r="C31">
        <v>0.63180000000000003</v>
      </c>
      <c r="D31">
        <v>1153.8100585899999</v>
      </c>
      <c r="E31">
        <v>2.6084001099999998</v>
      </c>
      <c r="F31">
        <v>9.9000003020963209E+37</v>
      </c>
      <c r="G31">
        <v>1.5305000499999999</v>
      </c>
      <c r="H31">
        <v>9.9000003020963209E+37</v>
      </c>
      <c r="J31" s="2">
        <f>TREND(Calibration!$A$2:$A$4,Calibration!$B$2:$B$4,C31)</f>
        <v>404.23446111896169</v>
      </c>
      <c r="K31" s="2">
        <f>TREND(Calibration!$A$2:$A$4,Calibration!$C$2:$C$4,E31)</f>
        <v>1035.5600907057021</v>
      </c>
      <c r="L31" s="2">
        <f>TREND(Calibration!$A$2:$A$4,Calibration!$D$2:$D$4,G31)</f>
        <v>589.9002915636712</v>
      </c>
    </row>
    <row r="32" spans="1:12" x14ac:dyDescent="0.25">
      <c r="A32">
        <v>150100</v>
      </c>
      <c r="B32">
        <v>14.98200035</v>
      </c>
      <c r="C32">
        <v>0.62910001999999998</v>
      </c>
      <c r="D32">
        <v>1007.26300049</v>
      </c>
      <c r="E32">
        <v>2.4718000899999999</v>
      </c>
      <c r="F32">
        <v>9.9000003020963209E+37</v>
      </c>
      <c r="G32">
        <v>1.5277999600000001</v>
      </c>
      <c r="H32">
        <v>9.9000003020963209E+37</v>
      </c>
      <c r="J32" s="2">
        <f>TREND(Calibration!$A$2:$A$4,Calibration!$B$2:$B$4,C32)</f>
        <v>402.57837215370074</v>
      </c>
      <c r="K32" s="2">
        <f>TREND(Calibration!$A$2:$A$4,Calibration!$C$2:$C$4,E32)</f>
        <v>980.29369966080958</v>
      </c>
      <c r="L32" s="2">
        <f>TREND(Calibration!$A$2:$A$4,Calibration!$D$2:$D$4,G32)</f>
        <v>588.78720927228551</v>
      </c>
    </row>
    <row r="33" spans="1:12" x14ac:dyDescent="0.25">
      <c r="A33">
        <v>155113</v>
      </c>
      <c r="B33">
        <v>15.00599957</v>
      </c>
      <c r="C33">
        <v>0.62970000999999998</v>
      </c>
      <c r="D33">
        <v>1034.06799316</v>
      </c>
      <c r="E33">
        <v>2.49659991</v>
      </c>
      <c r="F33">
        <v>9.9000003020963209E+37</v>
      </c>
      <c r="G33">
        <v>1.5245000099999999</v>
      </c>
      <c r="H33">
        <v>9.9000003020963209E+37</v>
      </c>
      <c r="J33" s="2">
        <f>TREND(Calibration!$A$2:$A$4,Calibration!$B$2:$B$4,C33)</f>
        <v>402.94638851614303</v>
      </c>
      <c r="K33" s="2">
        <f>TREND(Calibration!$A$2:$A$4,Calibration!$C$2:$C$4,E33)</f>
        <v>990.32734789865731</v>
      </c>
      <c r="L33" s="2">
        <f>TREND(Calibration!$A$2:$A$4,Calibration!$D$2:$D$4,G33)</f>
        <v>587.42684131882504</v>
      </c>
    </row>
    <row r="34" spans="1:12" x14ac:dyDescent="0.25">
      <c r="A34">
        <v>160102</v>
      </c>
      <c r="B34">
        <v>14.99800014</v>
      </c>
      <c r="C34">
        <v>0.62540001000000001</v>
      </c>
      <c r="D34">
        <v>9.9000003020963209E+37</v>
      </c>
      <c r="E34">
        <v>2.8547000900000001</v>
      </c>
      <c r="F34">
        <v>9.9000003020963209E+37</v>
      </c>
      <c r="G34">
        <v>1.5348000500000001</v>
      </c>
      <c r="H34">
        <v>9.9000003020963209E+37</v>
      </c>
      <c r="J34" s="2">
        <f>TREND(Calibration!$A$2:$A$4,Calibration!$B$2:$B$4,C34)</f>
        <v>400.30889396039743</v>
      </c>
      <c r="K34" s="2">
        <f>TREND(Calibration!$A$2:$A$4,Calibration!$C$2:$C$4,E34)</f>
        <v>1135.2094978509517</v>
      </c>
      <c r="L34" s="2">
        <f>TREND(Calibration!$A$2:$A$4,Calibration!$D$2:$D$4,G34)</f>
        <v>591.67291908829429</v>
      </c>
    </row>
    <row r="35" spans="1:12" x14ac:dyDescent="0.25">
      <c r="A35">
        <v>165102</v>
      </c>
      <c r="B35">
        <v>15.038999560000001</v>
      </c>
      <c r="C35">
        <v>0.62269998000000004</v>
      </c>
      <c r="D35">
        <v>656.23901366999996</v>
      </c>
      <c r="E35">
        <v>2.6424000300000001</v>
      </c>
      <c r="F35">
        <v>9.9000003020963209E+37</v>
      </c>
      <c r="G35">
        <v>1.5359</v>
      </c>
      <c r="H35">
        <v>9.9000003020963209E+37</v>
      </c>
      <c r="J35" s="2">
        <f>TREND(Calibration!$A$2:$A$4,Calibration!$B$2:$B$4,C35)</f>
        <v>398.65277432659514</v>
      </c>
      <c r="K35" s="2">
        <f>TREND(Calibration!$A$2:$A$4,Calibration!$C$2:$C$4,E35)</f>
        <v>1049.3159662481442</v>
      </c>
      <c r="L35" s="2">
        <f>TREND(Calibration!$A$2:$A$4,Calibration!$D$2:$D$4,G35)</f>
        <v>592.12636133148249</v>
      </c>
    </row>
    <row r="36" spans="1:12" x14ac:dyDescent="0.25">
      <c r="A36">
        <v>170102</v>
      </c>
      <c r="B36">
        <v>14.99199963</v>
      </c>
      <c r="C36">
        <v>0.62209999999999999</v>
      </c>
      <c r="D36">
        <v>9.9000003020963209E+37</v>
      </c>
      <c r="E36">
        <v>3.01670003</v>
      </c>
      <c r="F36">
        <v>9.9000003020963209E+37</v>
      </c>
      <c r="G36">
        <v>1.53639996</v>
      </c>
      <c r="H36">
        <v>9.9000003020963209E+37</v>
      </c>
      <c r="J36" s="2">
        <f>TREND(Calibration!$A$2:$A$4,Calibration!$B$2:$B$4,C36)</f>
        <v>398.28476409786111</v>
      </c>
      <c r="K36" s="2">
        <f>TREND(Calibration!$A$2:$A$4,Calibration!$C$2:$C$4,E36)</f>
        <v>1200.7523289082908</v>
      </c>
      <c r="L36" s="2">
        <f>TREND(Calibration!$A$2:$A$4,Calibration!$D$2:$D$4,G36)</f>
        <v>592.33246432153135</v>
      </c>
    </row>
    <row r="37" spans="1:12" x14ac:dyDescent="0.25">
      <c r="A37">
        <v>175102</v>
      </c>
      <c r="B37">
        <v>14.90400028</v>
      </c>
      <c r="C37">
        <v>0.62370002000000002</v>
      </c>
      <c r="D37">
        <v>9.9000003020963209E+37</v>
      </c>
      <c r="E37">
        <v>2.7676999599999998</v>
      </c>
      <c r="F37">
        <v>1137.1419677700001</v>
      </c>
      <c r="G37">
        <v>1.54130006</v>
      </c>
      <c r="H37">
        <v>9.9000003020963209E+37</v>
      </c>
      <c r="J37" s="2">
        <f>TREND(Calibration!$A$2:$A$4,Calibration!$B$2:$B$4,C37)</f>
        <v>399.26616968834577</v>
      </c>
      <c r="K37" s="2">
        <f>TREND(Calibration!$A$2:$A$4,Calibration!$C$2:$C$4,E37)</f>
        <v>1100.0105044281358</v>
      </c>
      <c r="L37" s="2">
        <f>TREND(Calibration!$A$2:$A$4,Calibration!$D$2:$D$4,G37)</f>
        <v>594.3524764455791</v>
      </c>
    </row>
    <row r="38" spans="1:12" x14ac:dyDescent="0.25">
      <c r="A38">
        <v>180102</v>
      </c>
      <c r="B38">
        <v>14.81200027</v>
      </c>
      <c r="C38">
        <v>0.62540001000000001</v>
      </c>
      <c r="D38">
        <v>9.9000003020963209E+37</v>
      </c>
      <c r="E38">
        <v>2.7304000899999998</v>
      </c>
      <c r="F38">
        <v>1081.2110595700001</v>
      </c>
      <c r="G38">
        <v>1.54340005</v>
      </c>
      <c r="H38">
        <v>9.9000003020963209E+37</v>
      </c>
      <c r="J38" s="2">
        <f>TREND(Calibration!$A$2:$A$4,Calibration!$B$2:$B$4,C38)</f>
        <v>400.30889396039743</v>
      </c>
      <c r="K38" s="2">
        <f>TREND(Calibration!$A$2:$A$4,Calibration!$C$2:$C$4,E38)</f>
        <v>1084.9195168767164</v>
      </c>
      <c r="L38" s="2">
        <f>TREND(Calibration!$A$2:$A$4,Calibration!$D$2:$D$4,G38)</f>
        <v>595.21817413754025</v>
      </c>
    </row>
    <row r="39" spans="1:12" x14ac:dyDescent="0.25">
      <c r="A39">
        <v>185102</v>
      </c>
      <c r="B39">
        <v>14.73499966</v>
      </c>
      <c r="C39">
        <v>0.62159997</v>
      </c>
      <c r="D39">
        <v>1251.5610351600001</v>
      </c>
      <c r="E39">
        <v>2.6029999300000002</v>
      </c>
      <c r="F39">
        <v>1038.8699951200001</v>
      </c>
      <c r="G39">
        <v>1.5471999599999999</v>
      </c>
      <c r="H39">
        <v>9.9000003020963209E+37</v>
      </c>
      <c r="J39" s="2">
        <f>TREND(Calibration!$A$2:$A$4,Calibration!$B$2:$B$4,C39)</f>
        <v>397.9780602832775</v>
      </c>
      <c r="K39" s="2">
        <f>TREND(Calibration!$A$2:$A$4,Calibration!$C$2:$C$4,E39)</f>
        <v>1033.3752560358919</v>
      </c>
      <c r="L39" s="2">
        <f>TREND(Calibration!$A$2:$A$4,Calibration!$D$2:$D$4,G39)</f>
        <v>596.78464508104958</v>
      </c>
    </row>
    <row r="40" spans="1:12" x14ac:dyDescent="0.25">
      <c r="A40">
        <v>190102</v>
      </c>
      <c r="B40">
        <v>14.65100002</v>
      </c>
      <c r="C40">
        <v>0.61559998999999999</v>
      </c>
      <c r="D40">
        <v>1327.6319580100001</v>
      </c>
      <c r="E40">
        <v>2.5209000100000001</v>
      </c>
      <c r="F40">
        <v>860.89898682</v>
      </c>
      <c r="G40">
        <v>1.5385999699999999</v>
      </c>
      <c r="H40">
        <v>9.9000003020963209E+37</v>
      </c>
      <c r="J40" s="2">
        <f>TREND(Calibration!$A$2:$A$4,Calibration!$B$2:$B$4,C40)</f>
        <v>394.29784758918851</v>
      </c>
      <c r="K40" s="2">
        <f>TREND(Calibration!$A$2:$A$4,Calibration!$C$2:$C$4,E40)</f>
        <v>1000.1588166570806</v>
      </c>
      <c r="L40" s="2">
        <f>TREND(Calibration!$A$2:$A$4,Calibration!$D$2:$D$4,G40)</f>
        <v>593.23939415419318</v>
      </c>
    </row>
    <row r="41" spans="1:12" x14ac:dyDescent="0.25">
      <c r="A41">
        <v>195102</v>
      </c>
      <c r="B41">
        <v>14.56099987</v>
      </c>
      <c r="C41">
        <v>0.61400001999999998</v>
      </c>
      <c r="D41">
        <v>1305.73706055</v>
      </c>
      <c r="E41">
        <v>2.3227000200000001</v>
      </c>
      <c r="F41">
        <v>783.97399901999995</v>
      </c>
      <c r="G41">
        <v>1.5391000500000001</v>
      </c>
      <c r="H41">
        <v>9.9000003020963209E+37</v>
      </c>
      <c r="J41" s="2">
        <f>TREND(Calibration!$A$2:$A$4,Calibration!$B$2:$B$4,C41)</f>
        <v>393.31647266724519</v>
      </c>
      <c r="K41" s="2">
        <f>TREND(Calibration!$A$2:$A$4,Calibration!$C$2:$C$4,E41)</f>
        <v>919.96996930234525</v>
      </c>
      <c r="L41" s="2">
        <f>TREND(Calibration!$A$2:$A$4,Calibration!$D$2:$D$4,G41)</f>
        <v>593.44554661291727</v>
      </c>
    </row>
    <row r="42" spans="1:12" x14ac:dyDescent="0.25">
      <c r="A42">
        <v>200103</v>
      </c>
      <c r="B42">
        <v>14.46899986</v>
      </c>
      <c r="C42">
        <v>0.61400001999999998</v>
      </c>
      <c r="D42">
        <v>827.31896973000005</v>
      </c>
      <c r="E42">
        <v>2.8989000300000001</v>
      </c>
      <c r="F42">
        <v>9.9000003020963209E+37</v>
      </c>
      <c r="G42">
        <v>1.55369997</v>
      </c>
      <c r="H42">
        <v>9.9000003020963209E+37</v>
      </c>
      <c r="J42" s="2">
        <f>TREND(Calibration!$A$2:$A$4,Calibration!$B$2:$B$4,C42)</f>
        <v>393.31647266724519</v>
      </c>
      <c r="K42" s="2">
        <f>TREND(Calibration!$A$2:$A$4,Calibration!$C$2:$C$4,E42)</f>
        <v>1153.0921538578893</v>
      </c>
      <c r="L42" s="2">
        <f>TREND(Calibration!$A$2:$A$4,Calibration!$D$2:$D$4,G42)</f>
        <v>599.46420243833438</v>
      </c>
    </row>
    <row r="43" spans="1:12" x14ac:dyDescent="0.25">
      <c r="A43">
        <v>205102</v>
      </c>
      <c r="B43">
        <v>14.458000180000001</v>
      </c>
      <c r="C43">
        <v>0.60650002999999997</v>
      </c>
      <c r="D43">
        <v>9.9000003020963209E+37</v>
      </c>
      <c r="E43">
        <v>2.6257000000000001</v>
      </c>
      <c r="F43">
        <v>9.9000003020963209E+37</v>
      </c>
      <c r="G43">
        <v>1.56830001</v>
      </c>
      <c r="H43">
        <v>9.9000003020963209E+37</v>
      </c>
      <c r="J43" s="2">
        <f>TREND(Calibration!$A$2:$A$4,Calibration!$B$2:$B$4,C43)</f>
        <v>388.71619759907156</v>
      </c>
      <c r="K43" s="2">
        <f>TREND(Calibration!$A$2:$A$4,Calibration!$C$2:$C$4,E43)</f>
        <v>1042.5593758139594</v>
      </c>
      <c r="L43" s="2">
        <f>TREND(Calibration!$A$2:$A$4,Calibration!$D$2:$D$4,G43)</f>
        <v>605.4829077324265</v>
      </c>
    </row>
    <row r="44" spans="1:12" x14ac:dyDescent="0.25">
      <c r="A44">
        <v>210103</v>
      </c>
      <c r="B44">
        <v>14.48499966</v>
      </c>
      <c r="C44">
        <v>0.60750002000000003</v>
      </c>
      <c r="D44">
        <v>1075.4919433600001</v>
      </c>
      <c r="E44">
        <v>2.4907000099999999</v>
      </c>
      <c r="F44">
        <v>1359.5389404299999</v>
      </c>
      <c r="G44">
        <v>1.56449997</v>
      </c>
      <c r="H44">
        <v>9.9000003020963209E+37</v>
      </c>
      <c r="J44" s="2">
        <f>TREND(Calibration!$A$2:$A$4,Calibration!$B$2:$B$4,C44)</f>
        <v>389.32956229228091</v>
      </c>
      <c r="K44" s="2">
        <f>TREND(Calibration!$A$2:$A$4,Calibration!$C$2:$C$4,E44)</f>
        <v>987.94033374942239</v>
      </c>
      <c r="L44" s="2">
        <f>TREND(Calibration!$A$2:$A$4,Calibration!$D$2:$D$4,G44)</f>
        <v>603.9163831978525</v>
      </c>
    </row>
    <row r="45" spans="1:12" x14ac:dyDescent="0.25">
      <c r="A45">
        <v>215102</v>
      </c>
      <c r="B45">
        <v>14.449000359999999</v>
      </c>
      <c r="C45">
        <v>0.60589999000000005</v>
      </c>
      <c r="D45">
        <v>996.98797606999995</v>
      </c>
      <c r="E45">
        <v>2.4960999500000001</v>
      </c>
      <c r="F45">
        <v>1290.64001465</v>
      </c>
      <c r="G45">
        <v>1.56400001</v>
      </c>
      <c r="H45">
        <v>9.9000003020963209E+37</v>
      </c>
      <c r="J45" s="2">
        <f>TREND(Calibration!$A$2:$A$4,Calibration!$B$2:$B$4,C45)</f>
        <v>388.34815056808799</v>
      </c>
      <c r="K45" s="2">
        <f>TREND(Calibration!$A$2:$A$4,Calibration!$C$2:$C$4,E45)</f>
        <v>990.12507131870655</v>
      </c>
      <c r="L45" s="2">
        <f>TREND(Calibration!$A$2:$A$4,Calibration!$D$2:$D$4,G45)</f>
        <v>603.71028020780352</v>
      </c>
    </row>
    <row r="46" spans="1:12" x14ac:dyDescent="0.25">
      <c r="A46">
        <v>220103</v>
      </c>
      <c r="B46">
        <v>14.37199974</v>
      </c>
      <c r="C46">
        <v>0.61019999000000003</v>
      </c>
      <c r="D46">
        <v>9.9000003020963209E+37</v>
      </c>
      <c r="E46">
        <v>2.45930004</v>
      </c>
      <c r="F46">
        <v>998.36700439000003</v>
      </c>
      <c r="G46">
        <v>1.53100002</v>
      </c>
      <c r="H46">
        <v>9.9000003020963209E+37</v>
      </c>
      <c r="J46" s="2">
        <f>TREND(Calibration!$A$2:$A$4,Calibration!$B$2:$B$4,C46)</f>
        <v>390.98564512383359</v>
      </c>
      <c r="K46" s="2">
        <f>TREND(Calibration!$A$2:$A$4,Calibration!$C$2:$C$4,E46)</f>
        <v>975.23636034723779</v>
      </c>
      <c r="L46" s="2">
        <f>TREND(Calibration!$A$2:$A$4,Calibration!$D$2:$D$4,G46)</f>
        <v>590.10639867610985</v>
      </c>
    </row>
    <row r="47" spans="1:12" x14ac:dyDescent="0.25">
      <c r="A47">
        <v>225103</v>
      </c>
      <c r="B47">
        <v>14.31099987</v>
      </c>
      <c r="C47">
        <v>0.61510003000000002</v>
      </c>
      <c r="D47">
        <v>1257.7779541</v>
      </c>
      <c r="E47">
        <v>2.4026000500000002</v>
      </c>
      <c r="F47">
        <v>995.61999512</v>
      </c>
      <c r="G47">
        <v>1.5402</v>
      </c>
      <c r="H47">
        <v>9.9000003020963209E+37</v>
      </c>
      <c r="J47" s="2">
        <f>TREND(Calibration!$A$2:$A$4,Calibration!$B$2:$B$4,C47)</f>
        <v>393.99118671056283</v>
      </c>
      <c r="K47" s="2">
        <f>TREND(Calibration!$A$2:$A$4,Calibration!$C$2:$C$4,E47)</f>
        <v>952.29636502672838</v>
      </c>
      <c r="L47" s="2">
        <f>TREND(Calibration!$A$2:$A$4,Calibration!$D$2:$D$4,G47)</f>
        <v>593.89898885610546</v>
      </c>
    </row>
    <row r="48" spans="1:12" x14ac:dyDescent="0.25">
      <c r="A48">
        <v>230102</v>
      </c>
      <c r="B48">
        <v>14.24400043</v>
      </c>
      <c r="C48">
        <v>0.62</v>
      </c>
      <c r="D48">
        <v>887.04101562000005</v>
      </c>
      <c r="E48">
        <v>2.4214999700000002</v>
      </c>
      <c r="F48">
        <v>9.9000003020963209E+37</v>
      </c>
      <c r="G48">
        <v>1.54069996</v>
      </c>
      <c r="H48">
        <v>9.9000003020963209E+37</v>
      </c>
      <c r="J48" s="2">
        <f>TREND(Calibration!$A$2:$A$4,Calibration!$B$2:$B$4,C48)</f>
        <v>396.99668536133419</v>
      </c>
      <c r="K48" s="2">
        <f>TREND(Calibration!$A$2:$A$4,Calibration!$C$2:$C$4,E48)</f>
        <v>959.94299911534108</v>
      </c>
      <c r="L48" s="2">
        <f>TREND(Calibration!$A$2:$A$4,Calibration!$D$2:$D$4,G48)</f>
        <v>594.10509184615432</v>
      </c>
    </row>
    <row r="49" spans="1:12" x14ac:dyDescent="0.25">
      <c r="A49">
        <v>235103</v>
      </c>
      <c r="B49">
        <v>14.114999770000001</v>
      </c>
      <c r="C49">
        <v>0.61780000000000002</v>
      </c>
      <c r="D49">
        <v>9.9000003020963209E+37</v>
      </c>
      <c r="E49">
        <v>2.40750003</v>
      </c>
      <c r="F49">
        <v>709.60900878999996</v>
      </c>
      <c r="G49">
        <v>1.5391000500000001</v>
      </c>
      <c r="H49">
        <v>9.9000003020963209E+37</v>
      </c>
      <c r="J49" s="2">
        <f>TREND(Calibration!$A$2:$A$4,Calibration!$B$2:$B$4,C49)</f>
        <v>395.64726954211551</v>
      </c>
      <c r="K49" s="2">
        <f>TREND(Calibration!$A$2:$A$4,Calibration!$C$2:$C$4,E49)</f>
        <v>954.27882601606166</v>
      </c>
      <c r="L49" s="2">
        <f>TREND(Calibration!$A$2:$A$4,Calibration!$D$2:$D$4,G49)</f>
        <v>593.44554661291727</v>
      </c>
    </row>
    <row r="50" spans="1:12" x14ac:dyDescent="0.25">
      <c r="A50">
        <v>240103</v>
      </c>
      <c r="B50">
        <v>14.06499958</v>
      </c>
      <c r="C50">
        <v>0.61189996999999996</v>
      </c>
      <c r="D50">
        <v>1039.5350341799999</v>
      </c>
      <c r="E50">
        <v>2.3199999299999998</v>
      </c>
      <c r="F50">
        <v>1045.8559570299999</v>
      </c>
      <c r="G50">
        <v>1.55369997</v>
      </c>
      <c r="H50">
        <v>9.9000003020963209E+37</v>
      </c>
      <c r="J50" s="2">
        <f>TREND(Calibration!$A$2:$A$4,Calibration!$B$2:$B$4,C50)</f>
        <v>392.02836326217692</v>
      </c>
      <c r="K50" s="2">
        <f>TREND(Calibration!$A$2:$A$4,Calibration!$C$2:$C$4,E50)</f>
        <v>918.8775519674399</v>
      </c>
      <c r="L50" s="2">
        <f>TREND(Calibration!$A$2:$A$4,Calibration!$D$2:$D$4,G50)</f>
        <v>599.46420243833438</v>
      </c>
    </row>
    <row r="51" spans="1:12" x14ac:dyDescent="0.25">
      <c r="A51">
        <v>245102</v>
      </c>
      <c r="B51">
        <v>14.06999969</v>
      </c>
      <c r="C51">
        <v>0.62429999999999997</v>
      </c>
      <c r="D51">
        <v>698.63800048999997</v>
      </c>
      <c r="E51">
        <v>2.3357000399999999</v>
      </c>
      <c r="F51">
        <v>9.9000003020963209E+37</v>
      </c>
      <c r="G51">
        <v>1.5467</v>
      </c>
      <c r="H51">
        <v>9.9000003020963209E+37</v>
      </c>
      <c r="J51" s="2">
        <f>TREND(Calibration!$A$2:$A$4,Calibration!$B$2:$B$4,C51)</f>
        <v>399.63417991707979</v>
      </c>
      <c r="K51" s="2">
        <f>TREND(Calibration!$A$2:$A$4,Calibration!$C$2:$C$4,E51)</f>
        <v>925.22958924172303</v>
      </c>
      <c r="L51" s="2">
        <f>TREND(Calibration!$A$2:$A$4,Calibration!$D$2:$D$4,G51)</f>
        <v>596.5785420910006</v>
      </c>
    </row>
    <row r="52" spans="1:12" x14ac:dyDescent="0.25">
      <c r="A52">
        <v>250102</v>
      </c>
      <c r="B52">
        <v>13.95400047</v>
      </c>
      <c r="C52">
        <v>0.62269998000000004</v>
      </c>
      <c r="D52">
        <v>9.9000003020963209E+37</v>
      </c>
      <c r="E52">
        <v>2.3152000899999998</v>
      </c>
      <c r="F52">
        <v>9.9000003020963209E+37</v>
      </c>
      <c r="G52">
        <v>1.54449999</v>
      </c>
      <c r="H52">
        <v>9.9000003020963209E+37</v>
      </c>
      <c r="J52" s="2">
        <f>TREND(Calibration!$A$2:$A$4,Calibration!$B$2:$B$4,C52)</f>
        <v>398.65277432659514</v>
      </c>
      <c r="K52" s="2">
        <f>TREND(Calibration!$A$2:$A$4,Calibration!$C$2:$C$4,E52)</f>
        <v>916.93560617275466</v>
      </c>
      <c r="L52" s="2">
        <f>TREND(Calibration!$A$2:$A$4,Calibration!$D$2:$D$4,G52)</f>
        <v>595.67161225833877</v>
      </c>
    </row>
    <row r="53" spans="1:12" x14ac:dyDescent="0.25">
      <c r="A53">
        <v>255103</v>
      </c>
      <c r="B53">
        <v>14.00300026</v>
      </c>
      <c r="C53">
        <v>0.62429999999999997</v>
      </c>
      <c r="D53">
        <v>1132.9100341799999</v>
      </c>
      <c r="E53">
        <v>2.2913999600000001</v>
      </c>
      <c r="F53">
        <v>9.9000003020963209E+37</v>
      </c>
      <c r="G53">
        <v>1.54340005</v>
      </c>
      <c r="H53">
        <v>9.9000003020963209E+37</v>
      </c>
      <c r="J53" s="2">
        <f>TREND(Calibration!$A$2:$A$4,Calibration!$B$2:$B$4,C53)</f>
        <v>399.63417991707979</v>
      </c>
      <c r="K53" s="2">
        <f>TREND(Calibration!$A$2:$A$4,Calibration!$C$2:$C$4,E53)</f>
        <v>907.30641804013749</v>
      </c>
      <c r="L53" s="2">
        <f>TREND(Calibration!$A$2:$A$4,Calibration!$D$2:$D$4,G53)</f>
        <v>595.21817413754025</v>
      </c>
    </row>
    <row r="54" spans="1:12" x14ac:dyDescent="0.25">
      <c r="A54">
        <v>260102</v>
      </c>
      <c r="B54">
        <v>14.04300022</v>
      </c>
      <c r="C54">
        <v>0.62860000000000005</v>
      </c>
      <c r="D54">
        <v>1083.2800293</v>
      </c>
      <c r="E54">
        <v>2.48200011</v>
      </c>
      <c r="F54">
        <v>9.9000003020963209E+37</v>
      </c>
      <c r="G54">
        <v>1.56400001</v>
      </c>
      <c r="H54">
        <v>9.9000003020963209E+37</v>
      </c>
      <c r="J54" s="2">
        <f>TREND(Calibration!$A$2:$A$4,Calibration!$B$2:$B$4,C54)</f>
        <v>402.27167447282545</v>
      </c>
      <c r="K54" s="2">
        <f>TREND(Calibration!$A$2:$A$4,Calibration!$C$2:$C$4,E54)</f>
        <v>984.4204801253054</v>
      </c>
      <c r="L54" s="2">
        <f>TREND(Calibration!$A$2:$A$4,Calibration!$D$2:$D$4,G54)</f>
        <v>603.71028020780352</v>
      </c>
    </row>
    <row r="55" spans="1:12" x14ac:dyDescent="0.25">
      <c r="A55">
        <v>265103</v>
      </c>
      <c r="B55">
        <v>14.050999640000001</v>
      </c>
      <c r="C55">
        <v>0.62860000000000005</v>
      </c>
      <c r="D55">
        <v>976.98699951000003</v>
      </c>
      <c r="E55">
        <v>2.38269997</v>
      </c>
      <c r="F55">
        <v>9.9000003020963209E+37</v>
      </c>
      <c r="G55">
        <v>1.5613000399999999</v>
      </c>
      <c r="H55">
        <v>1367.4329834</v>
      </c>
      <c r="J55" s="2">
        <f>TREND(Calibration!$A$2:$A$4,Calibration!$B$2:$B$4,C55)</f>
        <v>402.27167447282545</v>
      </c>
      <c r="K55" s="2">
        <f>TREND(Calibration!$A$2:$A$4,Calibration!$C$2:$C$4,E55)</f>
        <v>944.24508067768761</v>
      </c>
      <c r="L55" s="2">
        <f>TREND(Calibration!$A$2:$A$4,Calibration!$D$2:$D$4,G55)</f>
        <v>602.59724738509271</v>
      </c>
    </row>
    <row r="56" spans="1:12" x14ac:dyDescent="0.25">
      <c r="A56">
        <v>270102</v>
      </c>
      <c r="B56">
        <v>14.00199986</v>
      </c>
      <c r="C56">
        <v>0.62970000999999998</v>
      </c>
      <c r="D56">
        <v>9.9000003020963209E+37</v>
      </c>
      <c r="E56">
        <v>2.5857000399999999</v>
      </c>
      <c r="F56">
        <v>9.9000003020963209E+37</v>
      </c>
      <c r="G56">
        <v>1.56289995</v>
      </c>
      <c r="H56">
        <v>9.9000003020963209E+37</v>
      </c>
      <c r="J56" s="2">
        <f>TREND(Calibration!$A$2:$A$4,Calibration!$B$2:$B$4,C56)</f>
        <v>402.94638851614303</v>
      </c>
      <c r="K56" s="2">
        <f>TREND(Calibration!$A$2:$A$4,Calibration!$C$2:$C$4,E56)</f>
        <v>1026.3759709276346</v>
      </c>
      <c r="L56" s="2">
        <f>TREND(Calibration!$A$2:$A$4,Calibration!$D$2:$D$4,G56)</f>
        <v>603.25679261832988</v>
      </c>
    </row>
    <row r="57" spans="1:12" x14ac:dyDescent="0.25">
      <c r="A57">
        <v>275102</v>
      </c>
      <c r="B57">
        <v>13.97000027</v>
      </c>
      <c r="C57">
        <v>0.63080000999999997</v>
      </c>
      <c r="D57">
        <v>830.17498779000005</v>
      </c>
      <c r="E57">
        <v>3.02909994</v>
      </c>
      <c r="F57">
        <v>9.9000003020963209E+37</v>
      </c>
      <c r="G57">
        <v>1.5613000399999999</v>
      </c>
      <c r="H57">
        <v>9.9000003020963209E+37</v>
      </c>
      <c r="J57" s="2">
        <f>TREND(Calibration!$A$2:$A$4,Calibration!$B$2:$B$4,C57)</f>
        <v>403.62109642575234</v>
      </c>
      <c r="K57" s="2">
        <f>TREND(Calibration!$A$2:$A$4,Calibration!$C$2:$C$4,E57)</f>
        <v>1205.7691530272145</v>
      </c>
      <c r="L57" s="2">
        <f>TREND(Calibration!$A$2:$A$4,Calibration!$D$2:$D$4,G57)</f>
        <v>602.59724738509271</v>
      </c>
    </row>
    <row r="58" spans="1:12" x14ac:dyDescent="0.25">
      <c r="A58">
        <v>280102</v>
      </c>
      <c r="B58">
        <v>13.95400047</v>
      </c>
      <c r="C58">
        <v>0.63180000000000003</v>
      </c>
      <c r="D58">
        <v>730.68298340000001</v>
      </c>
      <c r="E58">
        <v>2.78550005</v>
      </c>
      <c r="F58">
        <v>9.9000003020963209E+37</v>
      </c>
      <c r="G58">
        <v>1.5532000100000001</v>
      </c>
      <c r="H58">
        <v>9.9000003020963209E+37</v>
      </c>
      <c r="J58" s="2">
        <f>TREND(Calibration!$A$2:$A$4,Calibration!$B$2:$B$4,C58)</f>
        <v>404.23446111896169</v>
      </c>
      <c r="K58" s="2">
        <f>TREND(Calibration!$A$2:$A$4,Calibration!$C$2:$C$4,E58)</f>
        <v>1107.2121632168703</v>
      </c>
      <c r="L58" s="2">
        <f>TREND(Calibration!$A$2:$A$4,Calibration!$D$2:$D$4,G58)</f>
        <v>599.25809944828541</v>
      </c>
    </row>
    <row r="59" spans="1:12" x14ac:dyDescent="0.25">
      <c r="A59">
        <v>285115</v>
      </c>
      <c r="B59">
        <v>14.00599957</v>
      </c>
      <c r="C59">
        <v>0.62480002999999995</v>
      </c>
      <c r="D59">
        <v>185.41299437999999</v>
      </c>
      <c r="E59">
        <v>3.25049996</v>
      </c>
      <c r="F59">
        <v>9.9000003020963209E+37</v>
      </c>
      <c r="G59">
        <v>1.5471999599999999</v>
      </c>
      <c r="H59">
        <v>1288.2199707</v>
      </c>
      <c r="J59" s="2">
        <f>TREND(Calibration!$A$2:$A$4,Calibration!$B$2:$B$4,C59)</f>
        <v>399.94088373166335</v>
      </c>
      <c r="K59" s="2">
        <f>TREND(Calibration!$A$2:$A$4,Calibration!$C$2:$C$4,E59)</f>
        <v>1295.3443967399683</v>
      </c>
      <c r="L59" s="2">
        <f>TREND(Calibration!$A$2:$A$4,Calibration!$D$2:$D$4,G59)</f>
        <v>596.78464508104958</v>
      </c>
    </row>
    <row r="60" spans="1:12" x14ac:dyDescent="0.25">
      <c r="A60">
        <v>290103</v>
      </c>
      <c r="B60">
        <v>14.00599957</v>
      </c>
      <c r="C60">
        <v>0.62319999999999998</v>
      </c>
      <c r="D60">
        <v>1163.38793945</v>
      </c>
      <c r="E60">
        <v>2.73799992</v>
      </c>
      <c r="F60">
        <v>9.9000003020963209E+37</v>
      </c>
      <c r="G60">
        <v>1.56400001</v>
      </c>
      <c r="H60">
        <v>9.9000003020963209E+37</v>
      </c>
      <c r="J60" s="2">
        <f>TREND(Calibration!$A$2:$A$4,Calibration!$B$2:$B$4,C60)</f>
        <v>398.95947200747042</v>
      </c>
      <c r="K60" s="2">
        <f>TREND(Calibration!$A$2:$A$4,Calibration!$C$2:$C$4,E60)</f>
        <v>1087.9942981004288</v>
      </c>
      <c r="L60" s="2">
        <f>TREND(Calibration!$A$2:$A$4,Calibration!$D$2:$D$4,G60)</f>
        <v>603.71028020780352</v>
      </c>
    </row>
    <row r="61" spans="1:12" x14ac:dyDescent="0.25">
      <c r="A61">
        <v>295103</v>
      </c>
      <c r="B61">
        <v>13.95100021</v>
      </c>
      <c r="C61">
        <v>0.62429999999999997</v>
      </c>
      <c r="D61">
        <v>967.35797118999994</v>
      </c>
      <c r="E61">
        <v>3.0069000699999999</v>
      </c>
      <c r="F61">
        <v>9.9000003020963209E+37</v>
      </c>
      <c r="G61">
        <v>1.5709999800000001</v>
      </c>
      <c r="H61">
        <v>1297.5930175799999</v>
      </c>
      <c r="J61" s="2">
        <f>TREND(Calibration!$A$2:$A$4,Calibration!$B$2:$B$4,C61)</f>
        <v>399.63417991707979</v>
      </c>
      <c r="K61" s="2">
        <f>TREND(Calibration!$A$2:$A$4,Calibration!$C$2:$C$4,E61)</f>
        <v>1196.787406929624</v>
      </c>
      <c r="L61" s="2">
        <f>TREND(Calibration!$A$2:$A$4,Calibration!$D$2:$D$4,G61)</f>
        <v>606.5959405551373</v>
      </c>
    </row>
    <row r="62" spans="1:12" x14ac:dyDescent="0.25">
      <c r="A62">
        <v>300102</v>
      </c>
      <c r="B62">
        <v>13.963999749999999</v>
      </c>
      <c r="C62">
        <v>0.62589996999999997</v>
      </c>
      <c r="D62">
        <v>984.69000243999994</v>
      </c>
      <c r="E62">
        <v>3.0912001099999999</v>
      </c>
      <c r="F62">
        <v>9.9000003020963209E+37</v>
      </c>
      <c r="G62">
        <v>1.5613000399999999</v>
      </c>
      <c r="H62">
        <v>9.9000003020963209E+37</v>
      </c>
      <c r="J62" s="2">
        <f>TREND(Calibration!$A$2:$A$4,Calibration!$B$2:$B$4,C62)</f>
        <v>400.6155548390231</v>
      </c>
      <c r="K62" s="2">
        <f>TREND(Calibration!$A$2:$A$4,Calibration!$C$2:$C$4,E62)</f>
        <v>1230.8939830175345</v>
      </c>
      <c r="L62" s="2">
        <f>TREND(Calibration!$A$2:$A$4,Calibration!$D$2:$D$4,G62)</f>
        <v>602.59724738509271</v>
      </c>
    </row>
    <row r="63" spans="1:12" x14ac:dyDescent="0.25">
      <c r="A63">
        <v>305104</v>
      </c>
      <c r="B63">
        <v>13.998999599999999</v>
      </c>
      <c r="C63">
        <v>0.62429999999999997</v>
      </c>
      <c r="D63">
        <v>1162.5860595700001</v>
      </c>
      <c r="E63">
        <v>3.1937999700000002</v>
      </c>
      <c r="F63">
        <v>9.9000003020963209E+37</v>
      </c>
      <c r="G63">
        <v>1.5493999700000001</v>
      </c>
      <c r="H63">
        <v>9.9000003020963209E+37</v>
      </c>
      <c r="J63" s="2">
        <f>TREND(Calibration!$A$2:$A$4,Calibration!$B$2:$B$4,C63)</f>
        <v>399.63417991707979</v>
      </c>
      <c r="K63" s="2">
        <f>TREND(Calibration!$A$2:$A$4,Calibration!$C$2:$C$4,E63)</f>
        <v>1272.404401419459</v>
      </c>
      <c r="L63" s="2">
        <f>TREND(Calibration!$A$2:$A$4,Calibration!$D$2:$D$4,G63)</f>
        <v>597.69157491371141</v>
      </c>
    </row>
    <row r="64" spans="1:12" x14ac:dyDescent="0.25">
      <c r="A64">
        <v>310102</v>
      </c>
      <c r="B64">
        <v>13.998999599999999</v>
      </c>
      <c r="C64">
        <v>0.62809998</v>
      </c>
      <c r="D64">
        <v>9.9000003020963209E+37</v>
      </c>
      <c r="E64">
        <v>2.9960999500000001</v>
      </c>
      <c r="F64">
        <v>9.9000003020963209E+37</v>
      </c>
      <c r="G64">
        <v>1.5391000500000001</v>
      </c>
      <c r="H64">
        <v>9.9000003020963209E+37</v>
      </c>
      <c r="J64" s="2">
        <f>TREND(Calibration!$A$2:$A$4,Calibration!$B$2:$B$4,C64)</f>
        <v>401.96497679195005</v>
      </c>
      <c r="K64" s="2">
        <f>TREND(Calibration!$A$2:$A$4,Calibration!$C$2:$C$4,E64)</f>
        <v>1192.4178346905294</v>
      </c>
      <c r="L64" s="2">
        <f>TREND(Calibration!$A$2:$A$4,Calibration!$D$2:$D$4,G64)</f>
        <v>593.44554661291727</v>
      </c>
    </row>
    <row r="65" spans="1:12" x14ac:dyDescent="0.25">
      <c r="A65">
        <v>315103</v>
      </c>
      <c r="B65">
        <v>14.03499985</v>
      </c>
      <c r="C65">
        <v>0.62749999999999995</v>
      </c>
      <c r="D65">
        <v>966.24401854999996</v>
      </c>
      <c r="E65">
        <v>2.86599994</v>
      </c>
      <c r="F65">
        <v>9.9000003020963209E+37</v>
      </c>
      <c r="G65">
        <v>1.53750002</v>
      </c>
      <c r="H65">
        <v>9.9000003020963209E+37</v>
      </c>
      <c r="J65" s="2">
        <f>TREND(Calibration!$A$2:$A$4,Calibration!$B$2:$B$4,C65)</f>
        <v>401.59696656321603</v>
      </c>
      <c r="K65" s="2">
        <f>TREND(Calibration!$A$2:$A$4,Calibration!$C$2:$C$4,E65)</f>
        <v>1139.7812536153258</v>
      </c>
      <c r="L65" s="2">
        <f>TREND(Calibration!$A$2:$A$4,Calibration!$D$2:$D$4,G65)</f>
        <v>592.78595191100499</v>
      </c>
    </row>
    <row r="66" spans="1:12" x14ac:dyDescent="0.25">
      <c r="A66">
        <v>320102</v>
      </c>
      <c r="B66">
        <v>14.079999920000001</v>
      </c>
      <c r="C66">
        <v>0.63080000999999997</v>
      </c>
      <c r="D66">
        <v>831.27801513999998</v>
      </c>
      <c r="E66">
        <v>2.9296999000000001</v>
      </c>
      <c r="F66">
        <v>9.9000003020963209E+37</v>
      </c>
      <c r="G66">
        <v>1.5471999599999999</v>
      </c>
      <c r="H66">
        <v>9.9000003020963209E+37</v>
      </c>
      <c r="J66" s="2">
        <f>TREND(Calibration!$A$2:$A$4,Calibration!$B$2:$B$4,C66)</f>
        <v>403.62109642575234</v>
      </c>
      <c r="K66" s="2">
        <f>TREND(Calibration!$A$2:$A$4,Calibration!$C$2:$C$4,E66)</f>
        <v>1165.5533354854751</v>
      </c>
      <c r="L66" s="2">
        <f>TREND(Calibration!$A$2:$A$4,Calibration!$D$2:$D$4,G66)</f>
        <v>596.78464508104958</v>
      </c>
    </row>
    <row r="67" spans="1:12" x14ac:dyDescent="0.25">
      <c r="A67">
        <v>325107</v>
      </c>
      <c r="B67">
        <v>14.13899994</v>
      </c>
      <c r="C67">
        <v>0.63889998000000003</v>
      </c>
      <c r="D67">
        <v>665.13800048999997</v>
      </c>
      <c r="E67">
        <v>2.6359000199999998</v>
      </c>
      <c r="F67">
        <v>9.9000003020963209E+37</v>
      </c>
      <c r="G67">
        <v>1.55589998</v>
      </c>
      <c r="H67">
        <v>9.9000003020963209E+37</v>
      </c>
      <c r="J67" s="2">
        <f>TREND(Calibration!$A$2:$A$4,Calibration!$B$2:$B$4,C67)</f>
        <v>408.58938172265999</v>
      </c>
      <c r="K67" s="2">
        <f>TREND(Calibration!$A$2:$A$4,Calibration!$C$2:$C$4,E67)</f>
        <v>1046.686156278455</v>
      </c>
      <c r="L67" s="2">
        <f>TREND(Calibration!$A$2:$A$4,Calibration!$D$2:$D$4,G67)</f>
        <v>600.3711322709961</v>
      </c>
    </row>
    <row r="68" spans="1:12" x14ac:dyDescent="0.25">
      <c r="A68">
        <v>330102</v>
      </c>
      <c r="B68">
        <v>14.17099953</v>
      </c>
      <c r="C68">
        <v>0.63669997</v>
      </c>
      <c r="D68">
        <v>1033.4680175799999</v>
      </c>
      <c r="E68">
        <v>2.7218000899999999</v>
      </c>
      <c r="F68">
        <v>9.9000003020963209E+37</v>
      </c>
      <c r="G68">
        <v>1.5601999799999999</v>
      </c>
      <c r="H68">
        <v>9.9000003020963209E+37</v>
      </c>
      <c r="J68" s="2">
        <f>TREND(Calibration!$A$2:$A$4,Calibration!$B$2:$B$4,C68)</f>
        <v>407.23995976973305</v>
      </c>
      <c r="K68" s="2">
        <f>TREND(Calibration!$A$2:$A$4,Calibration!$C$2:$C$4,E68)</f>
        <v>1081.4400813467212</v>
      </c>
      <c r="L68" s="2">
        <f>TREND(Calibration!$A$2:$A$4,Calibration!$D$2:$D$4,G68)</f>
        <v>602.14375979561908</v>
      </c>
    </row>
    <row r="69" spans="1:12" x14ac:dyDescent="0.25">
      <c r="A69">
        <v>335102</v>
      </c>
      <c r="B69">
        <v>14.22900009</v>
      </c>
      <c r="C69">
        <v>0.64319998</v>
      </c>
      <c r="D69">
        <v>306.35101318</v>
      </c>
      <c r="E69">
        <v>2.6591999500000001</v>
      </c>
      <c r="F69">
        <v>9.9000003020963209E+37</v>
      </c>
      <c r="G69">
        <v>1.5552999999999999</v>
      </c>
      <c r="H69">
        <v>9.9000003020963209E+37</v>
      </c>
      <c r="J69" s="2">
        <f>TREND(Calibration!$A$2:$A$4,Calibration!$B$2:$B$4,C69)</f>
        <v>411.2268762784056</v>
      </c>
      <c r="K69" s="2">
        <f>TREND(Calibration!$A$2:$A$4,Calibration!$C$2:$C$4,E69)</f>
        <v>1056.1129707305952</v>
      </c>
      <c r="L69" s="2">
        <f>TREND(Calibration!$A$2:$A$4,Calibration!$D$2:$D$4,G69)</f>
        <v>600.12379714024655</v>
      </c>
    </row>
    <row r="70" spans="1:12" x14ac:dyDescent="0.25">
      <c r="A70">
        <v>340104</v>
      </c>
      <c r="B70">
        <v>14.274999619999999</v>
      </c>
      <c r="C70">
        <v>0.63719999999999999</v>
      </c>
      <c r="D70">
        <v>9.9000003020963209E+37</v>
      </c>
      <c r="E70">
        <v>2.6781001099999999</v>
      </c>
      <c r="F70">
        <v>9.9000003020963209E+37</v>
      </c>
      <c r="G70">
        <v>1.5402</v>
      </c>
      <c r="H70">
        <v>9.9000003020963209E+37</v>
      </c>
      <c r="J70" s="2">
        <f>TREND(Calibration!$A$2:$A$4,Calibration!$B$2:$B$4,C70)</f>
        <v>407.5466635843166</v>
      </c>
      <c r="K70" s="2">
        <f>TREND(Calibration!$A$2:$A$4,Calibration!$C$2:$C$4,E70)</f>
        <v>1063.7597019197342</v>
      </c>
      <c r="L70" s="2">
        <f>TREND(Calibration!$A$2:$A$4,Calibration!$D$2:$D$4,G70)</f>
        <v>593.89898885610546</v>
      </c>
    </row>
    <row r="71" spans="1:12" x14ac:dyDescent="0.25">
      <c r="A71">
        <v>345104</v>
      </c>
      <c r="B71">
        <v>14.385000229999999</v>
      </c>
      <c r="C71">
        <v>0.63940001000000002</v>
      </c>
      <c r="D71">
        <v>993.56201171999999</v>
      </c>
      <c r="E71">
        <v>2.6354000599999998</v>
      </c>
      <c r="F71">
        <v>9.9000003020963209E+37</v>
      </c>
      <c r="G71">
        <v>1.55480003</v>
      </c>
      <c r="H71">
        <v>9.9000003020963209E+37</v>
      </c>
      <c r="J71" s="2">
        <f>TREND(Calibration!$A$2:$A$4,Calibration!$B$2:$B$4,C71)</f>
        <v>408.89608553724361</v>
      </c>
      <c r="K71" s="2">
        <f>TREND(Calibration!$A$2:$A$4,Calibration!$C$2:$C$4,E71)</f>
        <v>1046.4838796985043</v>
      </c>
      <c r="L71" s="2">
        <f>TREND(Calibration!$A$2:$A$4,Calibration!$D$2:$D$4,G71)</f>
        <v>599.91769002780802</v>
      </c>
    </row>
    <row r="72" spans="1:12" x14ac:dyDescent="0.25">
      <c r="A72">
        <v>350103</v>
      </c>
      <c r="B72">
        <v>14.46899986</v>
      </c>
      <c r="C72">
        <v>0.63940001000000002</v>
      </c>
      <c r="D72">
        <v>1015.64001465</v>
      </c>
      <c r="E72">
        <v>3.0917000799999999</v>
      </c>
      <c r="F72">
        <v>9.9000003020963209E+37</v>
      </c>
      <c r="G72">
        <v>1.5509999999999999</v>
      </c>
      <c r="H72">
        <v>9.9000003020963209E+37</v>
      </c>
      <c r="J72" s="2">
        <f>TREND(Calibration!$A$2:$A$4,Calibration!$B$2:$B$4,C72)</f>
        <v>408.89608553724361</v>
      </c>
      <c r="K72" s="2">
        <f>TREND(Calibration!$A$2:$A$4,Calibration!$C$2:$C$4,E72)</f>
        <v>1231.0962636433405</v>
      </c>
      <c r="L72" s="2">
        <f>TREND(Calibration!$A$2:$A$4,Calibration!$D$2:$D$4,G72)</f>
        <v>598.35116961562358</v>
      </c>
    </row>
    <row r="73" spans="1:12" x14ac:dyDescent="0.25">
      <c r="A73">
        <v>355102</v>
      </c>
      <c r="B73">
        <v>14.54699993</v>
      </c>
      <c r="C73">
        <v>0.64370000000000005</v>
      </c>
      <c r="D73">
        <v>1263.4880371100001</v>
      </c>
      <c r="E73">
        <v>3.4244000899999998</v>
      </c>
      <c r="F73">
        <v>9.9000003020963209E+37</v>
      </c>
      <c r="G73">
        <v>1.54779994</v>
      </c>
      <c r="H73">
        <v>9.9000003020963209E+37</v>
      </c>
      <c r="J73" s="2">
        <f>TREND(Calibration!$A$2:$A$4,Calibration!$B$2:$B$4,C73)</f>
        <v>411.53357395928094</v>
      </c>
      <c r="K73" s="2">
        <f>TREND(Calibration!$A$2:$A$4,Calibration!$C$2:$C$4,E73)</f>
        <v>1365.7018724368068</v>
      </c>
      <c r="L73" s="2">
        <f>TREND(Calibration!$A$2:$A$4,Calibration!$D$2:$D$4,G73)</f>
        <v>597.03198021179912</v>
      </c>
    </row>
    <row r="74" spans="1:12" x14ac:dyDescent="0.25">
      <c r="A74">
        <v>360104</v>
      </c>
      <c r="B74">
        <v>14.63099957</v>
      </c>
      <c r="C74">
        <v>0.64370000000000005</v>
      </c>
      <c r="D74">
        <v>767.56402588000003</v>
      </c>
      <c r="E74">
        <v>2.9437999700000002</v>
      </c>
      <c r="F74">
        <v>9.9000003020963209E+37</v>
      </c>
      <c r="G74">
        <v>1.5397000300000001</v>
      </c>
      <c r="H74">
        <v>1147.98400879</v>
      </c>
      <c r="J74" s="2">
        <f>TREND(Calibration!$A$2:$A$4,Calibration!$B$2:$B$4,C74)</f>
        <v>411.53357395928094</v>
      </c>
      <c r="K74" s="2">
        <f>TREND(Calibration!$A$2:$A$4,Calibration!$C$2:$C$4,E74)</f>
        <v>1171.2580197335474</v>
      </c>
      <c r="L74" s="2">
        <f>TREND(Calibration!$A$2:$A$4,Calibration!$D$2:$D$4,G74)</f>
        <v>593.69288174366693</v>
      </c>
    </row>
    <row r="75" spans="1:12" x14ac:dyDescent="0.25">
      <c r="A75">
        <v>365104</v>
      </c>
      <c r="B75">
        <v>14.692999840000001</v>
      </c>
      <c r="C75">
        <v>0.63669997</v>
      </c>
      <c r="D75">
        <v>9.9000003020963209E+37</v>
      </c>
      <c r="E75">
        <v>2.6758999800000001</v>
      </c>
      <c r="F75">
        <v>9.9000003020963209E+37</v>
      </c>
      <c r="G75">
        <v>1.53429997</v>
      </c>
      <c r="H75">
        <v>9.9000003020963209E+37</v>
      </c>
      <c r="J75" s="2">
        <f>TREND(Calibration!$A$2:$A$4,Calibration!$B$2:$B$4,C75)</f>
        <v>407.23995976973305</v>
      </c>
      <c r="K75" s="2">
        <f>TREND(Calibration!$A$2:$A$4,Calibration!$C$2:$C$4,E75)</f>
        <v>1062.86956116478</v>
      </c>
      <c r="L75" s="2">
        <f>TREND(Calibration!$A$2:$A$4,Calibration!$D$2:$D$4,G75)</f>
        <v>591.4667666295702</v>
      </c>
    </row>
    <row r="76" spans="1:12" x14ac:dyDescent="0.25">
      <c r="A76">
        <v>370103</v>
      </c>
      <c r="B76">
        <v>14.774000170000001</v>
      </c>
      <c r="C76">
        <v>0.63290000000000002</v>
      </c>
      <c r="D76">
        <v>1021.6849975600001</v>
      </c>
      <c r="E76">
        <v>2.5408999900000002</v>
      </c>
      <c r="F76">
        <v>9.9000003020963209E+37</v>
      </c>
      <c r="G76">
        <v>1.5440000300000001</v>
      </c>
      <c r="H76">
        <v>9.9000003020963209E+37</v>
      </c>
      <c r="J76" s="2">
        <f>TREND(Calibration!$A$2:$A$4,Calibration!$B$2:$B$4,C76)</f>
        <v>404.90916902857106</v>
      </c>
      <c r="K76" s="2">
        <f>TREND(Calibration!$A$2:$A$4,Calibration!$C$2:$C$4,E76)</f>
        <v>1008.2505191002431</v>
      </c>
      <c r="L76" s="2">
        <f>TREND(Calibration!$A$2:$A$4,Calibration!$D$2:$D$4,G76)</f>
        <v>595.46550926828991</v>
      </c>
    </row>
    <row r="77" spans="1:12" x14ac:dyDescent="0.25">
      <c r="A77">
        <v>375105</v>
      </c>
      <c r="B77">
        <v>14.85499954</v>
      </c>
      <c r="C77">
        <v>0.63290000000000002</v>
      </c>
      <c r="D77">
        <v>606.46398925999995</v>
      </c>
      <c r="E77">
        <v>2.4976999800000002</v>
      </c>
      <c r="F77">
        <v>9.9000003020963209E+37</v>
      </c>
      <c r="G77">
        <v>1.53639996</v>
      </c>
      <c r="H77">
        <v>9.9000003020963209E+37</v>
      </c>
      <c r="J77" s="2">
        <f>TREND(Calibration!$A$2:$A$4,Calibration!$B$2:$B$4,C77)</f>
        <v>404.90916902857106</v>
      </c>
      <c r="K77" s="2">
        <f>TREND(Calibration!$A$2:$A$4,Calibration!$C$2:$C$4,E77)</f>
        <v>990.77242029906222</v>
      </c>
      <c r="L77" s="2">
        <f>TREND(Calibration!$A$2:$A$4,Calibration!$D$2:$D$4,G77)</f>
        <v>592.33246432153135</v>
      </c>
    </row>
    <row r="78" spans="1:12" x14ac:dyDescent="0.25">
      <c r="A78">
        <v>380116</v>
      </c>
      <c r="B78">
        <v>14.95300007</v>
      </c>
      <c r="C78">
        <v>0.63400000000000001</v>
      </c>
      <c r="D78">
        <v>424.78100585999999</v>
      </c>
      <c r="E78">
        <v>3.2262000999999998</v>
      </c>
      <c r="F78">
        <v>9.9000003020963209E+37</v>
      </c>
      <c r="G78">
        <v>1.5440000300000001</v>
      </c>
      <c r="H78">
        <v>9.9000003020963209E+37</v>
      </c>
      <c r="J78" s="2">
        <f>TREND(Calibration!$A$2:$A$4,Calibration!$B$2:$B$4,C78)</f>
        <v>405.58387693818037</v>
      </c>
      <c r="K78" s="2">
        <f>TREND(Calibration!$A$2:$A$4,Calibration!$C$2:$C$4,E78)</f>
        <v>1285.5130250820714</v>
      </c>
      <c r="L78" s="2">
        <f>TREND(Calibration!$A$2:$A$4,Calibration!$D$2:$D$4,G78)</f>
        <v>595.46550926828991</v>
      </c>
    </row>
    <row r="79" spans="1:12" x14ac:dyDescent="0.25">
      <c r="A79">
        <v>385105</v>
      </c>
      <c r="B79">
        <v>15.00800037</v>
      </c>
      <c r="C79">
        <v>0.63239997999999997</v>
      </c>
      <c r="D79">
        <v>840.16601562000005</v>
      </c>
      <c r="E79">
        <v>3.0673999799999998</v>
      </c>
      <c r="F79">
        <v>9.9000003020963209E+37</v>
      </c>
      <c r="G79">
        <v>1.55209994</v>
      </c>
      <c r="H79">
        <v>9.9000003020963209E+37</v>
      </c>
      <c r="J79" s="2">
        <f>TREND(Calibration!$A$2:$A$4,Calibration!$B$2:$B$4,C79)</f>
        <v>404.60247134769565</v>
      </c>
      <c r="K79" s="2">
        <f>TREND(Calibration!$A$2:$A$4,Calibration!$C$2:$C$4,E79)</f>
        <v>1221.2647948849171</v>
      </c>
      <c r="L79" s="2">
        <f>TREND(Calibration!$A$2:$A$4,Calibration!$D$2:$D$4,G79)</f>
        <v>598.8046077364221</v>
      </c>
    </row>
    <row r="80" spans="1:12" x14ac:dyDescent="0.25">
      <c r="A80">
        <v>390104</v>
      </c>
      <c r="B80">
        <v>14.98799992</v>
      </c>
      <c r="C80">
        <v>0.63180000000000003</v>
      </c>
      <c r="D80">
        <v>9.9000003020963209E+37</v>
      </c>
      <c r="E80">
        <v>2.55439997</v>
      </c>
      <c r="F80">
        <v>9.9000003020963209E+37</v>
      </c>
      <c r="G80">
        <v>1.5402</v>
      </c>
      <c r="H80">
        <v>9.9000003020963209E+37</v>
      </c>
      <c r="J80" s="2">
        <f>TREND(Calibration!$A$2:$A$4,Calibration!$B$2:$B$4,C80)</f>
        <v>404.23446111896169</v>
      </c>
      <c r="K80" s="2">
        <f>TREND(Calibration!$A$2:$A$4,Calibration!$C$2:$C$4,E80)</f>
        <v>1013.7124156195716</v>
      </c>
      <c r="L80" s="2">
        <f>TREND(Calibration!$A$2:$A$4,Calibration!$D$2:$D$4,G80)</f>
        <v>593.89898885610546</v>
      </c>
    </row>
    <row r="81" spans="1:12" x14ac:dyDescent="0.25">
      <c r="A81">
        <v>395104</v>
      </c>
      <c r="B81">
        <v>15.036999700000001</v>
      </c>
      <c r="C81">
        <v>0.63129997000000004</v>
      </c>
      <c r="D81">
        <v>912.18298340000001</v>
      </c>
      <c r="E81">
        <v>2.4895999400000002</v>
      </c>
      <c r="F81">
        <v>9.9000003020963209E+37</v>
      </c>
      <c r="G81">
        <v>1.5391000500000001</v>
      </c>
      <c r="H81">
        <v>9.9000003020963209E+37</v>
      </c>
      <c r="J81" s="2">
        <f>TREND(Calibration!$A$2:$A$4,Calibration!$B$2:$B$4,C81)</f>
        <v>403.92775730437813</v>
      </c>
      <c r="K81" s="2">
        <f>TREND(Calibration!$A$2:$A$4,Calibration!$C$2:$C$4,E81)</f>
        <v>987.4952613490176</v>
      </c>
      <c r="L81" s="2">
        <f>TREND(Calibration!$A$2:$A$4,Calibration!$D$2:$D$4,G81)</f>
        <v>593.44554661291727</v>
      </c>
    </row>
    <row r="82" spans="1:12" x14ac:dyDescent="0.25">
      <c r="A82">
        <v>400103</v>
      </c>
      <c r="B82">
        <v>15.086000439999999</v>
      </c>
      <c r="C82">
        <v>0.63400000000000001</v>
      </c>
      <c r="D82">
        <v>1025.0949707</v>
      </c>
      <c r="E82">
        <v>2.3529999300000002</v>
      </c>
      <c r="F82">
        <v>1176.4250488299999</v>
      </c>
      <c r="G82">
        <v>1.5467</v>
      </c>
      <c r="H82">
        <v>9.9000003020963209E+37</v>
      </c>
      <c r="J82" s="2">
        <f>TREND(Calibration!$A$2:$A$4,Calibration!$B$2:$B$4,C82)</f>
        <v>405.58387693818037</v>
      </c>
      <c r="K82" s="2">
        <f>TREND(Calibration!$A$2:$A$4,Calibration!$C$2:$C$4,E82)</f>
        <v>932.22887434998029</v>
      </c>
      <c r="L82" s="2">
        <f>TREND(Calibration!$A$2:$A$4,Calibration!$D$2:$D$4,G82)</f>
        <v>596.5785420910006</v>
      </c>
    </row>
    <row r="83" spans="1:12" x14ac:dyDescent="0.25">
      <c r="A83">
        <v>405105</v>
      </c>
      <c r="B83">
        <v>15.088999749999999</v>
      </c>
      <c r="C83">
        <v>0.63290000000000002</v>
      </c>
      <c r="D83">
        <v>749.41302489999998</v>
      </c>
      <c r="E83">
        <v>2.29629993</v>
      </c>
      <c r="F83">
        <v>9.9000003020963209E+37</v>
      </c>
      <c r="G83">
        <v>1.54830003</v>
      </c>
      <c r="H83">
        <v>9.9000003020963209E+37</v>
      </c>
      <c r="J83" s="2">
        <f>TREND(Calibration!$A$2:$A$4,Calibration!$B$2:$B$4,C83)</f>
        <v>404.90916902857106</v>
      </c>
      <c r="K83" s="2">
        <f>TREND(Calibration!$A$2:$A$4,Calibration!$C$2:$C$4,E83)</f>
        <v>909.28887498361553</v>
      </c>
      <c r="L83" s="2">
        <f>TREND(Calibration!$A$2:$A$4,Calibration!$D$2:$D$4,G83)</f>
        <v>597.23813679291277</v>
      </c>
    </row>
    <row r="84" spans="1:12" x14ac:dyDescent="0.25">
      <c r="A84">
        <v>410104</v>
      </c>
      <c r="B84">
        <v>15.069000239999999</v>
      </c>
      <c r="C84">
        <v>0.62860000000000005</v>
      </c>
      <c r="D84">
        <v>9.9000003020963209E+37</v>
      </c>
      <c r="E84">
        <v>3.15709996</v>
      </c>
      <c r="F84">
        <v>9.9000003020963209E+37</v>
      </c>
      <c r="G84">
        <v>1.5514999599999999</v>
      </c>
      <c r="H84">
        <v>9.9000003020963209E+37</v>
      </c>
      <c r="J84" s="2">
        <f>TREND(Calibration!$A$2:$A$4,Calibration!$B$2:$B$4,C84)</f>
        <v>402.27167447282545</v>
      </c>
      <c r="K84" s="2">
        <f>TREND(Calibration!$A$2:$A$4,Calibration!$C$2:$C$4,E84)</f>
        <v>1257.5561085421118</v>
      </c>
      <c r="L84" s="2">
        <f>TREND(Calibration!$A$2:$A$4,Calibration!$D$2:$D$4,G84)</f>
        <v>598.55727260567244</v>
      </c>
    </row>
    <row r="85" spans="1:12" x14ac:dyDescent="0.25">
      <c r="A85">
        <v>415104</v>
      </c>
      <c r="B85">
        <v>15.12100029</v>
      </c>
      <c r="C85">
        <v>0.62970000999999998</v>
      </c>
      <c r="D85">
        <v>520.73297118999994</v>
      </c>
      <c r="E85">
        <v>2.5797998899999999</v>
      </c>
      <c r="F85">
        <v>9.9000003020963209E+37</v>
      </c>
      <c r="G85">
        <v>1.53750002</v>
      </c>
      <c r="H85">
        <v>9.9000003020963209E+37</v>
      </c>
      <c r="J85" s="2">
        <f>TREND(Calibration!$A$2:$A$4,Calibration!$B$2:$B$4,C85)</f>
        <v>402.94638851614303</v>
      </c>
      <c r="K85" s="2">
        <f>TREND(Calibration!$A$2:$A$4,Calibration!$C$2:$C$4,E85)</f>
        <v>1023.9888556320179</v>
      </c>
      <c r="L85" s="2">
        <f>TREND(Calibration!$A$2:$A$4,Calibration!$D$2:$D$4,G85)</f>
        <v>592.78595191100499</v>
      </c>
    </row>
    <row r="86" spans="1:12" x14ac:dyDescent="0.25">
      <c r="A86">
        <v>420104</v>
      </c>
      <c r="B86">
        <v>15.055999760000001</v>
      </c>
      <c r="C86">
        <v>0.62370002000000002</v>
      </c>
      <c r="D86">
        <v>9.9000003020963209E+37</v>
      </c>
      <c r="E86">
        <v>2.4981999400000001</v>
      </c>
      <c r="F86">
        <v>9.9000003020963209E+37</v>
      </c>
      <c r="G86">
        <v>1.5369999400000001</v>
      </c>
      <c r="H86">
        <v>9.9000003020963209E+37</v>
      </c>
      <c r="J86" s="2">
        <f>TREND(Calibration!$A$2:$A$4,Calibration!$B$2:$B$4,C86)</f>
        <v>399.26616968834577</v>
      </c>
      <c r="K86" s="2">
        <f>TREND(Calibration!$A$2:$A$4,Calibration!$C$2:$C$4,E86)</f>
        <v>990.97469687901298</v>
      </c>
      <c r="L86" s="2">
        <f>TREND(Calibration!$A$2:$A$4,Calibration!$D$2:$D$4,G86)</f>
        <v>592.57979945228101</v>
      </c>
    </row>
    <row r="87" spans="1:12" x14ac:dyDescent="0.25">
      <c r="A87">
        <v>425104</v>
      </c>
      <c r="B87">
        <v>15.0340004</v>
      </c>
      <c r="C87">
        <v>0.62429999999999997</v>
      </c>
      <c r="D87">
        <v>783.95397949000005</v>
      </c>
      <c r="E87">
        <v>2.5755000099999998</v>
      </c>
      <c r="F87">
        <v>9.9000003020963209E+37</v>
      </c>
      <c r="G87">
        <v>1.5391000500000001</v>
      </c>
      <c r="H87">
        <v>9.9000003020963209E+37</v>
      </c>
      <c r="J87" s="2">
        <f>TREND(Calibration!$A$2:$A$4,Calibration!$B$2:$B$4,C87)</f>
        <v>399.63417991707979</v>
      </c>
      <c r="K87" s="2">
        <f>TREND(Calibration!$A$2:$A$4,Calibration!$C$2:$C$4,E87)</f>
        <v>1022.2491864172835</v>
      </c>
      <c r="L87" s="2">
        <f>TREND(Calibration!$A$2:$A$4,Calibration!$D$2:$D$4,G87)</f>
        <v>593.44554661291727</v>
      </c>
    </row>
    <row r="88" spans="1:12" x14ac:dyDescent="0.25">
      <c r="A88">
        <v>430104</v>
      </c>
      <c r="B88">
        <v>14.977999690000001</v>
      </c>
      <c r="C88">
        <v>0.62</v>
      </c>
      <c r="D88">
        <v>675.26000977000001</v>
      </c>
      <c r="E88">
        <v>2.3821001100000001</v>
      </c>
      <c r="F88">
        <v>9.9000003020963209E+37</v>
      </c>
      <c r="G88">
        <v>1.53100002</v>
      </c>
      <c r="H88">
        <v>9.9000003020963209E+37</v>
      </c>
      <c r="J88" s="2">
        <f>TREND(Calibration!$A$2:$A$4,Calibration!$B$2:$B$4,C88)</f>
        <v>396.99668536133419</v>
      </c>
      <c r="K88" s="2">
        <f>TREND(Calibration!$A$2:$A$4,Calibration!$C$2:$C$4,E88)</f>
        <v>944.00238600361524</v>
      </c>
      <c r="L88" s="2">
        <f>TREND(Calibration!$A$2:$A$4,Calibration!$D$2:$D$4,G88)</f>
        <v>590.10639867610985</v>
      </c>
    </row>
    <row r="89" spans="1:12" x14ac:dyDescent="0.25">
      <c r="A89">
        <v>435104</v>
      </c>
      <c r="B89">
        <v>14.88799953</v>
      </c>
      <c r="C89">
        <v>0.62639999000000002</v>
      </c>
      <c r="D89">
        <v>676.19201659999999</v>
      </c>
      <c r="E89">
        <v>2.2811000300000002</v>
      </c>
      <c r="F89">
        <v>9.9000003020963209E+37</v>
      </c>
      <c r="G89">
        <v>1.5402</v>
      </c>
      <c r="H89">
        <v>9.9000003020963209E+37</v>
      </c>
      <c r="J89" s="2">
        <f>TREND(Calibration!$A$2:$A$4,Calibration!$B$2:$B$4,C89)</f>
        <v>400.92225251989845</v>
      </c>
      <c r="K89" s="2">
        <f>TREND(Calibration!$A$2:$A$4,Calibration!$C$2:$C$4,E89)</f>
        <v>903.13921543566482</v>
      </c>
      <c r="L89" s="2">
        <f>TREND(Calibration!$A$2:$A$4,Calibration!$D$2:$D$4,G89)</f>
        <v>593.89898885610546</v>
      </c>
    </row>
    <row r="90" spans="1:12" x14ac:dyDescent="0.25">
      <c r="A90">
        <v>440105</v>
      </c>
      <c r="B90">
        <v>14.76399994</v>
      </c>
      <c r="C90">
        <v>0.61940002000000005</v>
      </c>
      <c r="D90">
        <v>513.80297852000001</v>
      </c>
      <c r="E90">
        <v>2.2762999499999998</v>
      </c>
      <c r="F90">
        <v>9.9000003020963209E+37</v>
      </c>
      <c r="G90">
        <v>1.5493999700000001</v>
      </c>
      <c r="H90">
        <v>9.9000003020963209E+37</v>
      </c>
      <c r="J90" s="2">
        <f>TREND(Calibration!$A$2:$A$4,Calibration!$B$2:$B$4,C90)</f>
        <v>396.62867513260022</v>
      </c>
      <c r="K90" s="2">
        <f>TREND(Calibration!$A$2:$A$4,Calibration!$C$2:$C$4,E90)</f>
        <v>901.19717254045304</v>
      </c>
      <c r="L90" s="2">
        <f>TREND(Calibration!$A$2:$A$4,Calibration!$D$2:$D$4,G90)</f>
        <v>597.69157491371141</v>
      </c>
    </row>
    <row r="91" spans="1:12" x14ac:dyDescent="0.25">
      <c r="A91">
        <v>445104</v>
      </c>
      <c r="B91">
        <v>14.661000250000001</v>
      </c>
      <c r="C91">
        <v>0.61940002000000005</v>
      </c>
      <c r="D91">
        <v>-9.9000003020963209E+37</v>
      </c>
      <c r="E91">
        <v>2.3584001099999998</v>
      </c>
      <c r="F91">
        <v>9.9000003020963209E+37</v>
      </c>
      <c r="G91">
        <v>1.5418000199999999</v>
      </c>
      <c r="H91">
        <v>9.9000003020963209E+37</v>
      </c>
      <c r="J91" s="2">
        <f>TREND(Calibration!$A$2:$A$4,Calibration!$B$2:$B$4,C91)</f>
        <v>396.62867513260022</v>
      </c>
      <c r="K91" s="2">
        <f>TREND(Calibration!$A$2:$A$4,Calibration!$C$2:$C$4,E91)</f>
        <v>934.41370901979064</v>
      </c>
      <c r="L91" s="2">
        <f>TREND(Calibration!$A$2:$A$4,Calibration!$D$2:$D$4,G91)</f>
        <v>594.55857943562796</v>
      </c>
    </row>
    <row r="92" spans="1:12" x14ac:dyDescent="0.25">
      <c r="A92">
        <v>450105</v>
      </c>
      <c r="B92">
        <v>14.661000250000001</v>
      </c>
      <c r="C92">
        <v>0.62</v>
      </c>
      <c r="D92">
        <v>615.38800048999997</v>
      </c>
      <c r="E92">
        <v>2.3675000700000002</v>
      </c>
      <c r="F92">
        <v>9.9000003020963209E+37</v>
      </c>
      <c r="G92">
        <v>1.54069996</v>
      </c>
      <c r="H92">
        <v>9.9000003020963209E+37</v>
      </c>
      <c r="J92" s="2">
        <f>TREND(Calibration!$A$2:$A$4,Calibration!$B$2:$B$4,C92)</f>
        <v>396.99668536133419</v>
      </c>
      <c r="K92" s="2">
        <f>TREND(Calibration!$A$2:$A$4,Calibration!$C$2:$C$4,E92)</f>
        <v>938.09542112973691</v>
      </c>
      <c r="L92" s="2">
        <f>TREND(Calibration!$A$2:$A$4,Calibration!$D$2:$D$4,G92)</f>
        <v>594.10509184615432</v>
      </c>
    </row>
    <row r="93" spans="1:12" x14ac:dyDescent="0.25">
      <c r="A93">
        <v>455115</v>
      </c>
      <c r="B93">
        <v>14.60499954</v>
      </c>
      <c r="C93">
        <v>0.61940002000000005</v>
      </c>
      <c r="D93">
        <v>1335.01403809</v>
      </c>
      <c r="E93">
        <v>2.2146999799999998</v>
      </c>
      <c r="F93">
        <v>9.9000003020963209E+37</v>
      </c>
      <c r="G93">
        <v>1.5385999699999999</v>
      </c>
      <c r="H93">
        <v>9.9000003020963209E+37</v>
      </c>
      <c r="J93" s="2">
        <f>TREND(Calibration!$A$2:$A$4,Calibration!$B$2:$B$4,C93)</f>
        <v>396.62867513260022</v>
      </c>
      <c r="K93" s="2">
        <f>TREND(Calibration!$A$2:$A$4,Calibration!$C$2:$C$4,E93)</f>
        <v>876.27471623061024</v>
      </c>
      <c r="L93" s="2">
        <f>TREND(Calibration!$A$2:$A$4,Calibration!$D$2:$D$4,G93)</f>
        <v>593.23939415419318</v>
      </c>
    </row>
    <row r="94" spans="1:12" x14ac:dyDescent="0.25">
      <c r="A94">
        <v>460105</v>
      </c>
      <c r="B94">
        <v>14.64099979</v>
      </c>
      <c r="C94">
        <v>0.62159997</v>
      </c>
      <c r="D94">
        <v>571.19201659999999</v>
      </c>
      <c r="E94">
        <v>2.2232999800000002</v>
      </c>
      <c r="F94">
        <v>9.9000003020963209E+37</v>
      </c>
      <c r="G94">
        <v>1.53639996</v>
      </c>
      <c r="H94">
        <v>9.9000003020963209E+37</v>
      </c>
      <c r="J94" s="2">
        <f>TREND(Calibration!$A$2:$A$4,Calibration!$B$2:$B$4,C94)</f>
        <v>397.9780602832775</v>
      </c>
      <c r="K94" s="2">
        <f>TREND(Calibration!$A$2:$A$4,Calibration!$C$2:$C$4,E94)</f>
        <v>879.75415176060574</v>
      </c>
      <c r="L94" s="2">
        <f>TREND(Calibration!$A$2:$A$4,Calibration!$D$2:$D$4,G94)</f>
        <v>592.33246432153135</v>
      </c>
    </row>
    <row r="95" spans="1:12" x14ac:dyDescent="0.25">
      <c r="A95">
        <v>465105</v>
      </c>
      <c r="B95">
        <v>14.618000029999999</v>
      </c>
      <c r="C95">
        <v>0.61940002000000005</v>
      </c>
      <c r="D95">
        <v>1192.0019531200001</v>
      </c>
      <c r="E95">
        <v>2.2304000899999998</v>
      </c>
      <c r="F95">
        <v>9.9000003020963209E+37</v>
      </c>
      <c r="G95">
        <v>1.54830003</v>
      </c>
      <c r="H95">
        <v>9.9000003020963209E+37</v>
      </c>
      <c r="J95" s="2">
        <f>TREND(Calibration!$A$2:$A$4,Calibration!$B$2:$B$4,C95)</f>
        <v>396.62867513260022</v>
      </c>
      <c r="K95" s="2">
        <f>TREND(Calibration!$A$2:$A$4,Calibration!$C$2:$C$4,E95)</f>
        <v>882.62675350489349</v>
      </c>
      <c r="L95" s="2">
        <f>TREND(Calibration!$A$2:$A$4,Calibration!$D$2:$D$4,G95)</f>
        <v>597.23813679291277</v>
      </c>
    </row>
    <row r="96" spans="1:12" x14ac:dyDescent="0.25">
      <c r="A96">
        <v>470103</v>
      </c>
      <c r="B96">
        <v>14.54399967</v>
      </c>
      <c r="C96">
        <v>0.61290001999999999</v>
      </c>
      <c r="D96">
        <v>1086.2120361299999</v>
      </c>
      <c r="E96">
        <v>2.4772000300000001</v>
      </c>
      <c r="F96">
        <v>9.9000003020963209E+37</v>
      </c>
      <c r="G96">
        <v>1.54830003</v>
      </c>
      <c r="H96">
        <v>9.9000003020963209E+37</v>
      </c>
      <c r="J96" s="2">
        <f>TREND(Calibration!$A$2:$A$4,Calibration!$B$2:$B$4,C96)</f>
        <v>392.64176475763583</v>
      </c>
      <c r="K96" s="2">
        <f>TREND(Calibration!$A$2:$A$4,Calibration!$C$2:$C$4,E96)</f>
        <v>982.47843723009373</v>
      </c>
      <c r="L96" s="2">
        <f>TREND(Calibration!$A$2:$A$4,Calibration!$D$2:$D$4,G96)</f>
        <v>597.23813679291277</v>
      </c>
    </row>
    <row r="97" spans="1:12" x14ac:dyDescent="0.25">
      <c r="A97">
        <v>475102</v>
      </c>
      <c r="B97">
        <v>14.43299961</v>
      </c>
      <c r="C97">
        <v>0.61780000000000002</v>
      </c>
      <c r="D97">
        <v>1292.2540283200001</v>
      </c>
      <c r="E97">
        <v>2.48799992</v>
      </c>
      <c r="F97">
        <v>9.9000003020963209E+37</v>
      </c>
      <c r="G97">
        <v>1.5742000300000001</v>
      </c>
      <c r="H97">
        <v>9.9000003020963209E+37</v>
      </c>
      <c r="J97" s="2">
        <f>TREND(Calibration!$A$2:$A$4,Calibration!$B$2:$B$4,C97)</f>
        <v>395.64726954211551</v>
      </c>
      <c r="K97" s="2">
        <f>TREND(Calibration!$A$2:$A$4,Calibration!$C$2:$C$4,E97)</f>
        <v>986.84791641451716</v>
      </c>
      <c r="L97" s="2">
        <f>TREND(Calibration!$A$2:$A$4,Calibration!$D$2:$D$4,G97)</f>
        <v>607.9151258365722</v>
      </c>
    </row>
    <row r="98" spans="1:12" x14ac:dyDescent="0.25">
      <c r="A98">
        <v>480102</v>
      </c>
      <c r="B98">
        <v>14.31999969</v>
      </c>
      <c r="C98">
        <v>0.61729997000000003</v>
      </c>
      <c r="D98">
        <v>1115.9279785199999</v>
      </c>
      <c r="E98">
        <v>2.4188001200000002</v>
      </c>
      <c r="F98">
        <v>9.9000003020963209E+37</v>
      </c>
      <c r="G98">
        <v>1.5801999600000001</v>
      </c>
      <c r="H98">
        <v>9.9000003020963209E+37</v>
      </c>
      <c r="J98" s="2">
        <f>TREND(Calibration!$A$2:$A$4,Calibration!$B$2:$B$4,C98)</f>
        <v>395.3405657275319</v>
      </c>
      <c r="K98" s="2">
        <f>TREND(Calibration!$A$2:$A$4,Calibration!$C$2:$C$4,E98)</f>
        <v>958.85067888096228</v>
      </c>
      <c r="L98" s="2">
        <f>TREND(Calibration!$A$2:$A$4,Calibration!$D$2:$D$4,G98)</f>
        <v>610.38853073513292</v>
      </c>
    </row>
    <row r="99" spans="1:12" x14ac:dyDescent="0.25">
      <c r="A99">
        <v>485103</v>
      </c>
      <c r="B99">
        <v>14.260999679999999</v>
      </c>
      <c r="C99">
        <v>0.62209999999999999</v>
      </c>
      <c r="D99">
        <v>383.19799805000002</v>
      </c>
      <c r="E99">
        <v>2.4960999500000001</v>
      </c>
      <c r="F99">
        <v>9.9000003020963209E+37</v>
      </c>
      <c r="G99">
        <v>1.5704</v>
      </c>
      <c r="H99">
        <v>1238.1049804700001</v>
      </c>
      <c r="J99" s="2">
        <f>TREND(Calibration!$A$2:$A$4,Calibration!$B$2:$B$4,C99)</f>
        <v>398.28476409786111</v>
      </c>
      <c r="K99" s="2">
        <f>TREND(Calibration!$A$2:$A$4,Calibration!$C$2:$C$4,E99)</f>
        <v>990.12507131870655</v>
      </c>
      <c r="L99" s="2">
        <f>TREND(Calibration!$A$2:$A$4,Calibration!$D$2:$D$4,G99)</f>
        <v>606.34860542438764</v>
      </c>
    </row>
    <row r="100" spans="1:12" x14ac:dyDescent="0.25">
      <c r="A100">
        <v>490102</v>
      </c>
      <c r="B100">
        <v>14.15100002</v>
      </c>
      <c r="C100">
        <v>0.62429999999999997</v>
      </c>
      <c r="D100">
        <v>9.9000003020963209E+37</v>
      </c>
      <c r="E100">
        <v>2.8006999499999998</v>
      </c>
      <c r="F100">
        <v>9.9000003020963209E+37</v>
      </c>
      <c r="G100">
        <v>1.55799997</v>
      </c>
      <c r="H100">
        <v>9.9000003020963209E+37</v>
      </c>
      <c r="J100" s="2">
        <f>TREND(Calibration!$A$2:$A$4,Calibration!$B$2:$B$4,C100)</f>
        <v>399.63417991707979</v>
      </c>
      <c r="K100" s="2">
        <f>TREND(Calibration!$A$2:$A$4,Calibration!$C$2:$C$4,E100)</f>
        <v>1113.361822764821</v>
      </c>
      <c r="L100" s="2">
        <f>TREND(Calibration!$A$2:$A$4,Calibration!$D$2:$D$4,G100)</f>
        <v>601.23682996295736</v>
      </c>
    </row>
    <row r="101" spans="1:12" x14ac:dyDescent="0.25">
      <c r="A101">
        <v>495102</v>
      </c>
      <c r="B101">
        <v>14.09300041</v>
      </c>
      <c r="C101">
        <v>0.62269998000000004</v>
      </c>
      <c r="D101">
        <v>686.07202147999999</v>
      </c>
      <c r="E101">
        <v>2.6338000300000002</v>
      </c>
      <c r="F101">
        <v>9.9000003020963209E+37</v>
      </c>
      <c r="G101">
        <v>1.5563999399999999</v>
      </c>
      <c r="H101">
        <v>9.9000003020963209E+37</v>
      </c>
      <c r="J101" s="2">
        <f>TREND(Calibration!$A$2:$A$4,Calibration!$B$2:$B$4,C101)</f>
        <v>398.65277432659514</v>
      </c>
      <c r="K101" s="2">
        <f>TREND(Calibration!$A$2:$A$4,Calibration!$C$2:$C$4,E101)</f>
        <v>1045.8365307181487</v>
      </c>
      <c r="L101" s="2">
        <f>TREND(Calibration!$A$2:$A$4,Calibration!$D$2:$D$4,G101)</f>
        <v>600.57723526104508</v>
      </c>
    </row>
    <row r="102" spans="1:12" x14ac:dyDescent="0.25">
      <c r="A102">
        <v>500102</v>
      </c>
      <c r="B102">
        <v>14.105999949999999</v>
      </c>
      <c r="C102">
        <v>0.61830001999999995</v>
      </c>
      <c r="D102">
        <v>468.14898682</v>
      </c>
      <c r="E102">
        <v>2.4988000399999999</v>
      </c>
      <c r="F102">
        <v>9.9000003020963209E+37</v>
      </c>
      <c r="G102">
        <v>1.5634000299999999</v>
      </c>
      <c r="H102">
        <v>9.9000003020963209E+37</v>
      </c>
      <c r="J102" s="2">
        <f>TREND(Calibration!$A$2:$A$4,Calibration!$B$2:$B$4,C102)</f>
        <v>395.9539672229908</v>
      </c>
      <c r="K102" s="2">
        <f>TREND(Calibration!$A$2:$A$4,Calibration!$C$2:$C$4,E102)</f>
        <v>991.21748865361167</v>
      </c>
      <c r="L102" s="2">
        <f>TREND(Calibration!$A$2:$A$4,Calibration!$D$2:$D$4,G102)</f>
        <v>603.46294507705397</v>
      </c>
    </row>
    <row r="103" spans="1:12" x14ac:dyDescent="0.25">
      <c r="A103">
        <v>505103</v>
      </c>
      <c r="B103">
        <v>14.166999819999999</v>
      </c>
      <c r="C103">
        <v>0.62209999999999999</v>
      </c>
      <c r="D103">
        <v>343.22198486000002</v>
      </c>
      <c r="E103">
        <v>2.4718000899999999</v>
      </c>
      <c r="F103">
        <v>9.9000003020963209E+37</v>
      </c>
      <c r="G103">
        <v>1.5769000099999999</v>
      </c>
      <c r="H103">
        <v>9.9000003020963209E+37</v>
      </c>
      <c r="J103" s="2">
        <f>TREND(Calibration!$A$2:$A$4,Calibration!$B$2:$B$4,C103)</f>
        <v>398.28476409786111</v>
      </c>
      <c r="K103" s="2">
        <f>TREND(Calibration!$A$2:$A$4,Calibration!$C$2:$C$4,E103)</f>
        <v>980.29369966080958</v>
      </c>
      <c r="L103" s="2">
        <f>TREND(Calibration!$A$2:$A$4,Calibration!$D$2:$D$4,G103)</f>
        <v>609.02816278167245</v>
      </c>
    </row>
    <row r="104" spans="1:12" x14ac:dyDescent="0.25">
      <c r="A104">
        <v>510102</v>
      </c>
      <c r="B104">
        <v>14.131999970000001</v>
      </c>
      <c r="C104">
        <v>0.62809998</v>
      </c>
      <c r="D104">
        <v>1151.85095215</v>
      </c>
      <c r="E104">
        <v>2.46530008</v>
      </c>
      <c r="F104">
        <v>9.9000003020963209E+37</v>
      </c>
      <c r="G104">
        <v>1.57640004</v>
      </c>
      <c r="H104">
        <v>9.9000003020963209E+37</v>
      </c>
      <c r="J104" s="2">
        <f>TREND(Calibration!$A$2:$A$4,Calibration!$B$2:$B$4,C104)</f>
        <v>401.96497679195005</v>
      </c>
      <c r="K104" s="2">
        <f>TREND(Calibration!$A$2:$A$4,Calibration!$C$2:$C$4,E104)</f>
        <v>977.66388969112074</v>
      </c>
      <c r="L104" s="2">
        <f>TREND(Calibration!$A$2:$A$4,Calibration!$D$2:$D$4,G104)</f>
        <v>608.82205566923392</v>
      </c>
    </row>
    <row r="105" spans="1:12" x14ac:dyDescent="0.25">
      <c r="A105">
        <v>515103</v>
      </c>
      <c r="B105">
        <v>14.125</v>
      </c>
      <c r="C105">
        <v>0.63080000999999997</v>
      </c>
      <c r="D105">
        <v>977.34100341999999</v>
      </c>
      <c r="E105">
        <v>2.5074000399999998</v>
      </c>
      <c r="F105">
        <v>9.9000003020963209E+37</v>
      </c>
      <c r="G105">
        <v>1.5569000200000001</v>
      </c>
      <c r="H105">
        <v>9.9000003020963209E+37</v>
      </c>
      <c r="J105" s="2">
        <f>TREND(Calibration!$A$2:$A$4,Calibration!$B$2:$B$4,C105)</f>
        <v>403.62109642575234</v>
      </c>
      <c r="K105" s="2">
        <f>TREND(Calibration!$A$2:$A$4,Calibration!$C$2:$C$4,E105)</f>
        <v>994.69692418360705</v>
      </c>
      <c r="L105" s="2">
        <f>TREND(Calibration!$A$2:$A$4,Calibration!$D$2:$D$4,G105)</f>
        <v>600.78338771976917</v>
      </c>
    </row>
    <row r="106" spans="1:12" x14ac:dyDescent="0.25">
      <c r="A106">
        <v>520102</v>
      </c>
      <c r="B106">
        <v>14.10900021</v>
      </c>
      <c r="C106">
        <v>0.63129997000000004</v>
      </c>
      <c r="D106">
        <v>736.77697753999996</v>
      </c>
      <c r="E106">
        <v>2.73370004</v>
      </c>
      <c r="F106">
        <v>9.9000003020963209E+37</v>
      </c>
      <c r="G106">
        <v>1.5552999999999999</v>
      </c>
      <c r="H106">
        <v>9.9000003020963209E+37</v>
      </c>
      <c r="J106" s="2">
        <f>TREND(Calibration!$A$2:$A$4,Calibration!$B$2:$B$4,C106)</f>
        <v>403.92775730437813</v>
      </c>
      <c r="K106" s="2">
        <f>TREND(Calibration!$A$2:$A$4,Calibration!$C$2:$C$4,E106)</f>
        <v>1086.2546288856943</v>
      </c>
      <c r="L106" s="2">
        <f>TREND(Calibration!$A$2:$A$4,Calibration!$D$2:$D$4,G106)</f>
        <v>600.12379714024655</v>
      </c>
    </row>
    <row r="107" spans="1:12" x14ac:dyDescent="0.25">
      <c r="A107">
        <v>525103</v>
      </c>
      <c r="B107">
        <v>14.12199974</v>
      </c>
      <c r="C107">
        <v>0.63719999999999999</v>
      </c>
      <c r="D107">
        <v>243.13999939000001</v>
      </c>
      <c r="E107">
        <v>2.6180999300000001</v>
      </c>
      <c r="F107">
        <v>9.9000003020963209E+37</v>
      </c>
      <c r="G107">
        <v>1.56289995</v>
      </c>
      <c r="H107">
        <v>9.9000003020963209E+37</v>
      </c>
      <c r="J107" s="2">
        <f>TREND(Calibration!$A$2:$A$4,Calibration!$B$2:$B$4,C107)</f>
        <v>407.5466635843166</v>
      </c>
      <c r="K107" s="2">
        <f>TREND(Calibration!$A$2:$A$4,Calibration!$C$2:$C$4,E107)</f>
        <v>1039.4844974897208</v>
      </c>
      <c r="L107" s="2">
        <f>TREND(Calibration!$A$2:$A$4,Calibration!$D$2:$D$4,G107)</f>
        <v>603.25679261832988</v>
      </c>
    </row>
    <row r="108" spans="1:12" x14ac:dyDescent="0.25">
      <c r="A108">
        <v>530102</v>
      </c>
      <c r="B108">
        <v>14.083000180000001</v>
      </c>
      <c r="C108">
        <v>0.63719999999999999</v>
      </c>
      <c r="D108">
        <v>727.30700683999999</v>
      </c>
      <c r="E108">
        <v>2.5251998900000001</v>
      </c>
      <c r="F108">
        <v>9.9000003020963209E+37</v>
      </c>
      <c r="G108">
        <v>1.5613000399999999</v>
      </c>
      <c r="H108">
        <v>9.9000003020963209E+37</v>
      </c>
      <c r="J108" s="2">
        <f>TREND(Calibration!$A$2:$A$4,Calibration!$B$2:$B$4,C108)</f>
        <v>407.5466635843166</v>
      </c>
      <c r="K108" s="2">
        <f>TREND(Calibration!$A$2:$A$4,Calibration!$C$2:$C$4,E108)</f>
        <v>1001.8984858718151</v>
      </c>
      <c r="L108" s="2">
        <f>TREND(Calibration!$A$2:$A$4,Calibration!$D$2:$D$4,G108)</f>
        <v>602.59724738509271</v>
      </c>
    </row>
    <row r="109" spans="1:12" x14ac:dyDescent="0.25">
      <c r="A109">
        <v>535103</v>
      </c>
      <c r="B109">
        <v>14.07299995</v>
      </c>
      <c r="C109">
        <v>0.63829999999999998</v>
      </c>
      <c r="D109">
        <v>588.02899170000001</v>
      </c>
      <c r="E109">
        <v>2.4900999100000001</v>
      </c>
      <c r="F109">
        <v>9.9000003020963209E+37</v>
      </c>
      <c r="G109">
        <v>1.5552999999999999</v>
      </c>
      <c r="H109">
        <v>9.9000003020963209E+37</v>
      </c>
      <c r="J109" s="2">
        <f>TREND(Calibration!$A$2:$A$4,Calibration!$B$2:$B$4,C109)</f>
        <v>408.22137149392597</v>
      </c>
      <c r="K109" s="2">
        <f>TREND(Calibration!$A$2:$A$4,Calibration!$C$2:$C$4,E109)</f>
        <v>987.69754197482359</v>
      </c>
      <c r="L109" s="2">
        <f>TREND(Calibration!$A$2:$A$4,Calibration!$D$2:$D$4,G109)</f>
        <v>600.12379714024655</v>
      </c>
    </row>
    <row r="110" spans="1:12" x14ac:dyDescent="0.25">
      <c r="A110">
        <v>540104</v>
      </c>
      <c r="B110">
        <v>13.998999599999999</v>
      </c>
      <c r="C110">
        <v>0.63450002999999999</v>
      </c>
      <c r="D110">
        <v>9.9000003020963209E+37</v>
      </c>
      <c r="E110">
        <v>2.5106000900000001</v>
      </c>
      <c r="F110">
        <v>9.9000003020963209E+37</v>
      </c>
      <c r="G110">
        <v>1.55369997</v>
      </c>
      <c r="H110">
        <v>9.9000003020963209E+37</v>
      </c>
      <c r="J110" s="2">
        <f>TREND(Calibration!$A$2:$A$4,Calibration!$B$2:$B$4,C110)</f>
        <v>405.89058075276398</v>
      </c>
      <c r="K110" s="2">
        <f>TREND(Calibration!$A$2:$A$4,Calibration!$C$2:$C$4,E110)</f>
        <v>995.99161809846316</v>
      </c>
      <c r="L110" s="2">
        <f>TREND(Calibration!$A$2:$A$4,Calibration!$D$2:$D$4,G110)</f>
        <v>599.46420243833438</v>
      </c>
    </row>
    <row r="111" spans="1:12" x14ac:dyDescent="0.25">
      <c r="A111">
        <v>545103</v>
      </c>
      <c r="B111">
        <v>14.00800037</v>
      </c>
      <c r="C111">
        <v>0.63559997000000001</v>
      </c>
      <c r="D111">
        <v>534.10302734000004</v>
      </c>
      <c r="E111">
        <v>2.8989000300000001</v>
      </c>
      <c r="F111">
        <v>9.9000003020963209E+37</v>
      </c>
      <c r="G111">
        <v>1.54830003</v>
      </c>
      <c r="H111">
        <v>9.9000003020963209E+37</v>
      </c>
      <c r="J111" s="2">
        <f>TREND(Calibration!$A$2:$A$4,Calibration!$B$2:$B$4,C111)</f>
        <v>406.56525186012368</v>
      </c>
      <c r="K111" s="2">
        <f>TREND(Calibration!$A$2:$A$4,Calibration!$C$2:$C$4,E111)</f>
        <v>1153.0921538578893</v>
      </c>
      <c r="L111" s="2">
        <f>TREND(Calibration!$A$2:$A$4,Calibration!$D$2:$D$4,G111)</f>
        <v>597.23813679291277</v>
      </c>
    </row>
    <row r="112" spans="1:12" x14ac:dyDescent="0.25">
      <c r="A112">
        <v>550103</v>
      </c>
      <c r="B112">
        <v>13.98600006</v>
      </c>
      <c r="C112">
        <v>0.63400000000000001</v>
      </c>
      <c r="D112">
        <v>9.9000003020963209E+37</v>
      </c>
      <c r="E112">
        <v>2.7514998899999998</v>
      </c>
      <c r="F112">
        <v>9.9000003020963209E+37</v>
      </c>
      <c r="G112">
        <v>1.55589998</v>
      </c>
      <c r="H112">
        <v>9.9000003020963209E+37</v>
      </c>
      <c r="J112" s="2">
        <f>TREND(Calibration!$A$2:$A$4,Calibration!$B$2:$B$4,C112)</f>
        <v>405.58387693818037</v>
      </c>
      <c r="K112" s="2">
        <f>TREND(Calibration!$A$2:$A$4,Calibration!$C$2:$C$4,E112)</f>
        <v>1093.4561905739019</v>
      </c>
      <c r="L112" s="2">
        <f>TREND(Calibration!$A$2:$A$4,Calibration!$D$2:$D$4,G112)</f>
        <v>600.3711322709961</v>
      </c>
    </row>
    <row r="113" spans="1:12" x14ac:dyDescent="0.25">
      <c r="A113">
        <v>555104</v>
      </c>
      <c r="B113">
        <v>14.01500034</v>
      </c>
      <c r="C113">
        <v>0.63719999999999999</v>
      </c>
      <c r="D113">
        <v>1218.7020263700001</v>
      </c>
      <c r="E113">
        <v>2.4835999000000002</v>
      </c>
      <c r="F113">
        <v>9.9000003020963209E+37</v>
      </c>
      <c r="G113">
        <v>1.54830003</v>
      </c>
      <c r="H113">
        <v>9.9000003020963209E+37</v>
      </c>
      <c r="J113" s="2">
        <f>TREND(Calibration!$A$2:$A$4,Calibration!$B$2:$B$4,C113)</f>
        <v>407.5466635843166</v>
      </c>
      <c r="K113" s="2">
        <f>TREND(Calibration!$A$2:$A$4,Calibration!$C$2:$C$4,E113)</f>
        <v>985.06773200513464</v>
      </c>
      <c r="L113" s="2">
        <f>TREND(Calibration!$A$2:$A$4,Calibration!$D$2:$D$4,G113)</f>
        <v>597.23813679291277</v>
      </c>
    </row>
    <row r="114" spans="1:12" x14ac:dyDescent="0.25">
      <c r="A114">
        <v>560103</v>
      </c>
      <c r="B114">
        <v>14.03100014</v>
      </c>
      <c r="C114">
        <v>0.64429997999999999</v>
      </c>
      <c r="D114">
        <v>953.62902831999997</v>
      </c>
      <c r="E114">
        <v>2.3508000400000002</v>
      </c>
      <c r="F114">
        <v>9.9000003020963209E+37</v>
      </c>
      <c r="G114">
        <v>1.5467</v>
      </c>
      <c r="H114">
        <v>9.9000003020963209E+37</v>
      </c>
      <c r="J114" s="2">
        <f>TREND(Calibration!$A$2:$A$4,Calibration!$B$2:$B$4,C114)</f>
        <v>411.90158418801497</v>
      </c>
      <c r="K114" s="2">
        <f>TREND(Calibration!$A$2:$A$4,Calibration!$C$2:$C$4,E114)</f>
        <v>931.33883069555225</v>
      </c>
      <c r="L114" s="2">
        <f>TREND(Calibration!$A$2:$A$4,Calibration!$D$2:$D$4,G114)</f>
        <v>596.5785420910006</v>
      </c>
    </row>
    <row r="115" spans="1:12" x14ac:dyDescent="0.25">
      <c r="A115">
        <v>565103</v>
      </c>
      <c r="B115">
        <v>14.057000159999999</v>
      </c>
      <c r="C115">
        <v>0.65240001999999997</v>
      </c>
      <c r="D115">
        <v>1302.3170166</v>
      </c>
      <c r="E115">
        <v>2.5069000699999999</v>
      </c>
      <c r="F115">
        <v>9.9000003020963209E+37</v>
      </c>
      <c r="G115">
        <v>1.5471999599999999</v>
      </c>
      <c r="H115">
        <v>9.9000003020963209E+37</v>
      </c>
      <c r="J115" s="2">
        <f>TREND(Calibration!$A$2:$A$4,Calibration!$B$2:$B$4,C115)</f>
        <v>416.86991242088044</v>
      </c>
      <c r="K115" s="2">
        <f>TREND(Calibration!$A$2:$A$4,Calibration!$C$2:$C$4,E115)</f>
        <v>994.49464355780106</v>
      </c>
      <c r="L115" s="2">
        <f>TREND(Calibration!$A$2:$A$4,Calibration!$D$2:$D$4,G115)</f>
        <v>596.78464508104958</v>
      </c>
    </row>
    <row r="116" spans="1:12" x14ac:dyDescent="0.25">
      <c r="A116">
        <v>570117</v>
      </c>
      <c r="B116">
        <v>14.06700039</v>
      </c>
      <c r="C116">
        <v>0.65240001999999997</v>
      </c>
      <c r="D116">
        <v>1350.41796875</v>
      </c>
      <c r="E116">
        <v>2.4814999100000001</v>
      </c>
      <c r="F116">
        <v>9.9000003020963209E+37</v>
      </c>
      <c r="G116">
        <v>1.55209994</v>
      </c>
      <c r="H116">
        <v>9.9000003020963209E+37</v>
      </c>
      <c r="J116" s="2">
        <f>TREND(Calibration!$A$2:$A$4,Calibration!$B$2:$B$4,C116)</f>
        <v>416.86991242088044</v>
      </c>
      <c r="K116" s="2">
        <f>TREND(Calibration!$A$2:$A$4,Calibration!$C$2:$C$4,E116)</f>
        <v>984.21810644482821</v>
      </c>
      <c r="L116" s="2">
        <f>TREND(Calibration!$A$2:$A$4,Calibration!$D$2:$D$4,G116)</f>
        <v>598.8046077364221</v>
      </c>
    </row>
    <row r="117" spans="1:12" x14ac:dyDescent="0.25">
      <c r="A117">
        <v>575105</v>
      </c>
      <c r="B117">
        <v>14.09899998</v>
      </c>
      <c r="C117">
        <v>0.64480000999999998</v>
      </c>
      <c r="D117">
        <v>9.9000003020963209E+37</v>
      </c>
      <c r="E117">
        <v>2.5576000200000002</v>
      </c>
      <c r="F117">
        <v>9.9000003020963209E+37</v>
      </c>
      <c r="G117">
        <v>1.5467</v>
      </c>
      <c r="H117">
        <v>9.9000003020963209E+37</v>
      </c>
      <c r="J117" s="2">
        <f>TREND(Calibration!$A$2:$A$4,Calibration!$B$2:$B$4,C117)</f>
        <v>412.20828800259852</v>
      </c>
      <c r="K117" s="2">
        <f>TREND(Calibration!$A$2:$A$4,Calibration!$C$2:$C$4,E117)</f>
        <v>1015.0071095344276</v>
      </c>
      <c r="L117" s="2">
        <f>TREND(Calibration!$A$2:$A$4,Calibration!$D$2:$D$4,G117)</f>
        <v>596.5785420910006</v>
      </c>
    </row>
    <row r="118" spans="1:12" x14ac:dyDescent="0.25">
      <c r="A118">
        <v>580104</v>
      </c>
      <c r="B118">
        <v>14.210000040000001</v>
      </c>
      <c r="C118">
        <v>0.65450001000000002</v>
      </c>
      <c r="D118">
        <v>769.82299805000002</v>
      </c>
      <c r="E118">
        <v>2.5608999699999999</v>
      </c>
      <c r="F118">
        <v>9.9000003020963209E+37</v>
      </c>
      <c r="G118">
        <v>1.55260003</v>
      </c>
      <c r="H118">
        <v>9.9000003020963209E+37</v>
      </c>
      <c r="J118" s="2">
        <f>TREND(Calibration!$A$2:$A$4,Calibration!$B$2:$B$4,C118)</f>
        <v>418.15798502369915</v>
      </c>
      <c r="K118" s="2">
        <f>TREND(Calibration!$A$2:$A$4,Calibration!$C$2:$C$4,E118)</f>
        <v>1016.3422215434052</v>
      </c>
      <c r="L118" s="2">
        <f>TREND(Calibration!$A$2:$A$4,Calibration!$D$2:$D$4,G118)</f>
        <v>599.01076431753575</v>
      </c>
    </row>
    <row r="119" spans="1:12" x14ac:dyDescent="0.25">
      <c r="A119">
        <v>585104</v>
      </c>
      <c r="B119">
        <v>14.28100014</v>
      </c>
      <c r="C119">
        <v>0.65130001000000004</v>
      </c>
      <c r="D119">
        <v>9.9000003020963209E+37</v>
      </c>
      <c r="E119">
        <v>2.63919997</v>
      </c>
      <c r="F119">
        <v>9.9000003020963209E+37</v>
      </c>
      <c r="G119">
        <v>1.5424</v>
      </c>
      <c r="H119">
        <v>9.9000003020963209E+37</v>
      </c>
      <c r="J119" s="2">
        <f>TREND(Calibration!$A$2:$A$4,Calibration!$B$2:$B$4,C119)</f>
        <v>416.19519837756286</v>
      </c>
      <c r="K119" s="2">
        <f>TREND(Calibration!$A$2:$A$4,Calibration!$C$2:$C$4,E119)</f>
        <v>1048.0212682874328</v>
      </c>
      <c r="L119" s="2">
        <f>TREND(Calibration!$A$2:$A$4,Calibration!$D$2:$D$4,G119)</f>
        <v>594.80591456637762</v>
      </c>
    </row>
    <row r="120" spans="1:12" x14ac:dyDescent="0.25">
      <c r="A120">
        <v>590105</v>
      </c>
      <c r="B120">
        <v>14.381999970000001</v>
      </c>
      <c r="C120">
        <v>0.65240001999999997</v>
      </c>
      <c r="D120">
        <v>870.99499512</v>
      </c>
      <c r="E120">
        <v>2.73799992</v>
      </c>
      <c r="F120">
        <v>9.9000003020963209E+37</v>
      </c>
      <c r="G120">
        <v>1.54130006</v>
      </c>
      <c r="H120">
        <v>9.9000003020963209E+37</v>
      </c>
      <c r="J120" s="2">
        <f>TREND(Calibration!$A$2:$A$4,Calibration!$B$2:$B$4,C120)</f>
        <v>416.86991242088044</v>
      </c>
      <c r="K120" s="2">
        <f>TREND(Calibration!$A$2:$A$4,Calibration!$C$2:$C$4,E120)</f>
        <v>1087.9942981004288</v>
      </c>
      <c r="L120" s="2">
        <f>TREND(Calibration!$A$2:$A$4,Calibration!$D$2:$D$4,G120)</f>
        <v>594.3524764455791</v>
      </c>
    </row>
    <row r="121" spans="1:12" x14ac:dyDescent="0.25">
      <c r="A121">
        <v>595105</v>
      </c>
      <c r="B121">
        <v>14.458999629999999</v>
      </c>
      <c r="C121">
        <v>0.65069997000000002</v>
      </c>
      <c r="D121">
        <v>1084.9969482399999</v>
      </c>
      <c r="E121">
        <v>2.6349000899999999</v>
      </c>
      <c r="F121">
        <v>9.9000003020963209E+37</v>
      </c>
      <c r="G121">
        <v>1.5509999999999999</v>
      </c>
      <c r="H121">
        <v>9.9000003020963209E+37</v>
      </c>
      <c r="J121" s="2">
        <f>TREND(Calibration!$A$2:$A$4,Calibration!$B$2:$B$4,C121)</f>
        <v>415.82715134657923</v>
      </c>
      <c r="K121" s="2">
        <f>TREND(Calibration!$A$2:$A$4,Calibration!$C$2:$C$4,E121)</f>
        <v>1046.2815990726983</v>
      </c>
      <c r="L121" s="2">
        <f>TREND(Calibration!$A$2:$A$4,Calibration!$D$2:$D$4,G121)</f>
        <v>598.35116961562358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14.56299973</v>
      </c>
      <c r="C2">
        <v>0.65069997000000002</v>
      </c>
      <c r="D2">
        <v>627.28100586000005</v>
      </c>
      <c r="E2">
        <v>2.5652000899999998</v>
      </c>
      <c r="F2">
        <v>9.9000003020963209E+37</v>
      </c>
      <c r="G2">
        <v>1.55480003</v>
      </c>
      <c r="H2">
        <v>9.9000003020963209E+37</v>
      </c>
      <c r="J2" s="2">
        <f>TREND(Calibration!$A$2:$A$4,Calibration!$B$2:$B$4,C2)</f>
        <v>415.82715134657923</v>
      </c>
      <c r="K2" s="2">
        <f>TREND(Calibration!$A$2:$A$4,Calibration!$C$2:$C$4,E2)</f>
        <v>1018.081987858666</v>
      </c>
      <c r="L2" s="2">
        <f>TREND(Calibration!$A$2:$A$4,Calibration!$D$2:$D$4,G2)</f>
        <v>599.91769002780802</v>
      </c>
      <c r="N2" s="2">
        <f>AVERAGE(J2:J121)</f>
        <v>402.62231547093961</v>
      </c>
    </row>
    <row r="3" spans="1:14" x14ac:dyDescent="0.25">
      <c r="A3">
        <v>5043</v>
      </c>
      <c r="B3">
        <v>14.63799953</v>
      </c>
      <c r="C3">
        <v>0.64370000000000005</v>
      </c>
      <c r="D3">
        <v>969.43798828000001</v>
      </c>
      <c r="E3">
        <v>2.4226000299999999</v>
      </c>
      <c r="F3">
        <v>9.9000003020963209E+37</v>
      </c>
      <c r="G3">
        <v>1.5575000000000001</v>
      </c>
      <c r="H3">
        <v>9.9000003020963209E+37</v>
      </c>
      <c r="J3" s="2">
        <f>TREND(Calibration!$A$2:$A$4,Calibration!$B$2:$B$4,C3)</f>
        <v>411.53357395928094</v>
      </c>
      <c r="K3" s="2">
        <f>TREND(Calibration!$A$2:$A$4,Calibration!$C$2:$C$4,E3)</f>
        <v>960.38806746989064</v>
      </c>
      <c r="L3" s="2">
        <f>TREND(Calibration!$A$2:$A$4,Calibration!$D$2:$D$4,G3)</f>
        <v>601.03072285051883</v>
      </c>
    </row>
    <row r="4" spans="1:14" x14ac:dyDescent="0.25">
      <c r="A4">
        <v>10044</v>
      </c>
      <c r="B4">
        <v>14.72900009</v>
      </c>
      <c r="C4">
        <v>0.64160001</v>
      </c>
      <c r="D4">
        <v>682.08398437000005</v>
      </c>
      <c r="E4">
        <v>2.4231998899999998</v>
      </c>
      <c r="F4">
        <v>9.9000003020963209E+37</v>
      </c>
      <c r="G4">
        <v>1.5569000200000001</v>
      </c>
      <c r="H4">
        <v>9.9000003020963209E+37</v>
      </c>
      <c r="J4" s="2">
        <f>TREND(Calibration!$A$2:$A$4,Calibration!$B$2:$B$4,C4)</f>
        <v>410.24550135646228</v>
      </c>
      <c r="K4" s="2">
        <f>TREND(Calibration!$A$2:$A$4,Calibration!$C$2:$C$4,E4)</f>
        <v>960.63076214396301</v>
      </c>
      <c r="L4" s="2">
        <f>TREND(Calibration!$A$2:$A$4,Calibration!$D$2:$D$4,G4)</f>
        <v>600.78338771976917</v>
      </c>
    </row>
    <row r="5" spans="1:14" x14ac:dyDescent="0.25">
      <c r="A5">
        <v>15045</v>
      </c>
      <c r="B5">
        <v>14.88099957</v>
      </c>
      <c r="C5">
        <v>0.64429997999999999</v>
      </c>
      <c r="D5">
        <v>193.00799560999999</v>
      </c>
      <c r="E5">
        <v>2.2098</v>
      </c>
      <c r="F5">
        <v>9.9000003020963209E+37</v>
      </c>
      <c r="G5">
        <v>1.55369997</v>
      </c>
      <c r="H5">
        <v>9.9000003020963209E+37</v>
      </c>
      <c r="J5" s="2">
        <f>TREND(Calibration!$A$2:$A$4,Calibration!$B$2:$B$4,C5)</f>
        <v>411.90158418801497</v>
      </c>
      <c r="K5" s="2">
        <f>TREND(Calibration!$A$2:$A$4,Calibration!$C$2:$C$4,E5)</f>
        <v>874.29225524127696</v>
      </c>
      <c r="L5" s="2">
        <f>TREND(Calibration!$A$2:$A$4,Calibration!$D$2:$D$4,G5)</f>
        <v>599.46420243833438</v>
      </c>
    </row>
    <row r="6" spans="1:14" x14ac:dyDescent="0.25">
      <c r="A6">
        <v>20046</v>
      </c>
      <c r="B6">
        <v>14.958999629999999</v>
      </c>
      <c r="C6">
        <v>0.64209998000000001</v>
      </c>
      <c r="D6">
        <v>9.9000003020963209E+37</v>
      </c>
      <c r="E6">
        <v>2.3269999000000001</v>
      </c>
      <c r="F6">
        <v>9.9000003020963209E+37</v>
      </c>
      <c r="G6">
        <v>1.5385999699999999</v>
      </c>
      <c r="H6">
        <v>9.9000003020963209E+37</v>
      </c>
      <c r="J6" s="2">
        <f>TREND(Calibration!$A$2:$A$4,Calibration!$B$2:$B$4,C6)</f>
        <v>410.55216836879629</v>
      </c>
      <c r="K6" s="2">
        <f>TREND(Calibration!$A$2:$A$4,Calibration!$C$2:$C$4,E6)</f>
        <v>921.70963851707972</v>
      </c>
      <c r="L6" s="2">
        <f>TREND(Calibration!$A$2:$A$4,Calibration!$D$2:$D$4,G6)</f>
        <v>593.23939415419318</v>
      </c>
    </row>
    <row r="7" spans="1:14" x14ac:dyDescent="0.25">
      <c r="A7">
        <v>25052</v>
      </c>
      <c r="B7">
        <v>15.0340004</v>
      </c>
      <c r="C7">
        <v>0.63990002999999995</v>
      </c>
      <c r="D7">
        <v>1039.5899658200001</v>
      </c>
      <c r="E7">
        <v>2.3199999299999998</v>
      </c>
      <c r="F7">
        <v>9.9000003020963209E+37</v>
      </c>
      <c r="G7">
        <v>1.54449999</v>
      </c>
      <c r="H7">
        <v>9.9000003020963209E+37</v>
      </c>
      <c r="J7" s="2">
        <f>TREND(Calibration!$A$2:$A$4,Calibration!$B$2:$B$4,C7)</f>
        <v>409.2027832181189</v>
      </c>
      <c r="K7" s="2">
        <f>TREND(Calibration!$A$2:$A$4,Calibration!$C$2:$C$4,E7)</f>
        <v>918.8775519674399</v>
      </c>
      <c r="L7" s="2">
        <f>TREND(Calibration!$A$2:$A$4,Calibration!$D$2:$D$4,G7)</f>
        <v>595.67161225833877</v>
      </c>
    </row>
    <row r="8" spans="1:14" x14ac:dyDescent="0.25">
      <c r="A8">
        <v>30047</v>
      </c>
      <c r="B8">
        <v>15.088999749999999</v>
      </c>
      <c r="C8">
        <v>0.64099996999999997</v>
      </c>
      <c r="D8">
        <v>942.72302246000004</v>
      </c>
      <c r="E8">
        <v>2.2697999499999999</v>
      </c>
      <c r="F8">
        <v>9.9000003020963209E+37</v>
      </c>
      <c r="G8">
        <v>1.54830003</v>
      </c>
      <c r="H8">
        <v>9.9000003020963209E+37</v>
      </c>
      <c r="J8" s="2">
        <f>TREND(Calibration!$A$2:$A$4,Calibration!$B$2:$B$4,C8)</f>
        <v>409.87745432547865</v>
      </c>
      <c r="K8" s="2">
        <f>TREND(Calibration!$A$2:$A$4,Calibration!$C$2:$C$4,E8)</f>
        <v>898.56736661661944</v>
      </c>
      <c r="L8" s="2">
        <f>TREND(Calibration!$A$2:$A$4,Calibration!$D$2:$D$4,G8)</f>
        <v>597.23813679291277</v>
      </c>
    </row>
    <row r="9" spans="1:14" x14ac:dyDescent="0.25">
      <c r="A9">
        <v>35048</v>
      </c>
      <c r="B9">
        <v>15.08199978</v>
      </c>
      <c r="C9">
        <v>0.63940001000000002</v>
      </c>
      <c r="D9">
        <v>9.9000003020963209E+37</v>
      </c>
      <c r="E9">
        <v>2.4777</v>
      </c>
      <c r="F9">
        <v>1113.3730468700001</v>
      </c>
      <c r="G9">
        <v>1.5450999700000001</v>
      </c>
      <c r="H9">
        <v>9.9000003020963209E+37</v>
      </c>
      <c r="J9" s="2">
        <f>TREND(Calibration!$A$2:$A$4,Calibration!$B$2:$B$4,C9)</f>
        <v>408.89608553724361</v>
      </c>
      <c r="K9" s="2">
        <f>TREND(Calibration!$A$2:$A$4,Calibration!$C$2:$C$4,E9)</f>
        <v>982.68071785589973</v>
      </c>
      <c r="L9" s="2">
        <f>TREND(Calibration!$A$2:$A$4,Calibration!$D$2:$D$4,G9)</f>
        <v>595.91894738908843</v>
      </c>
    </row>
    <row r="10" spans="1:14" x14ac:dyDescent="0.25">
      <c r="A10">
        <v>40048</v>
      </c>
      <c r="B10">
        <v>15.02099991</v>
      </c>
      <c r="C10">
        <v>0.63510001000000005</v>
      </c>
      <c r="D10">
        <v>1075.3449707</v>
      </c>
      <c r="E10">
        <v>2.6937000800000002</v>
      </c>
      <c r="F10">
        <v>9.9000003020963209E+37</v>
      </c>
      <c r="G10">
        <v>1.5596000000000001</v>
      </c>
      <c r="H10">
        <v>9.9000003020963209E+37</v>
      </c>
      <c r="J10" s="2">
        <f>TREND(Calibration!$A$2:$A$4,Calibration!$B$2:$B$4,C10)</f>
        <v>406.258590981498</v>
      </c>
      <c r="K10" s="2">
        <f>TREND(Calibration!$A$2:$A$4,Calibration!$C$2:$C$4,E10)</f>
        <v>1070.0712239993695</v>
      </c>
      <c r="L10" s="2">
        <f>TREND(Calibration!$A$2:$A$4,Calibration!$D$2:$D$4,G10)</f>
        <v>601.89642466486953</v>
      </c>
    </row>
    <row r="11" spans="1:14" x14ac:dyDescent="0.25">
      <c r="A11">
        <v>45049</v>
      </c>
      <c r="B11">
        <v>14.994999890000001</v>
      </c>
      <c r="C11">
        <v>0.63719999999999999</v>
      </c>
      <c r="D11">
        <v>1249.51599121</v>
      </c>
      <c r="E11">
        <v>3.02959991</v>
      </c>
      <c r="F11">
        <v>9.9000003020963209E+37</v>
      </c>
      <c r="G11">
        <v>1.56400001</v>
      </c>
      <c r="H11">
        <v>9.9000003020963209E+37</v>
      </c>
      <c r="J11" s="2">
        <f>TREND(Calibration!$A$2:$A$4,Calibration!$B$2:$B$4,C11)</f>
        <v>407.5466635843166</v>
      </c>
      <c r="K11" s="2">
        <f>TREND(Calibration!$A$2:$A$4,Calibration!$C$2:$C$4,E11)</f>
        <v>1205.9714336530205</v>
      </c>
      <c r="L11" s="2">
        <f>TREND(Calibration!$A$2:$A$4,Calibration!$D$2:$D$4,G11)</f>
        <v>603.71028020780352</v>
      </c>
    </row>
    <row r="12" spans="1:14" x14ac:dyDescent="0.25">
      <c r="A12">
        <v>50058</v>
      </c>
      <c r="B12">
        <v>14.93000031</v>
      </c>
      <c r="C12">
        <v>0.62970000999999998</v>
      </c>
      <c r="D12">
        <v>9.9000003020963209E+37</v>
      </c>
      <c r="E12">
        <v>2.8373999599999999</v>
      </c>
      <c r="F12">
        <v>9.9000003020963209E+37</v>
      </c>
      <c r="G12">
        <v>1.5575000000000001</v>
      </c>
      <c r="H12">
        <v>9.9000003020963209E+37</v>
      </c>
      <c r="J12" s="2">
        <f>TREND(Calibration!$A$2:$A$4,Calibration!$B$2:$B$4,C12)</f>
        <v>402.94638851614303</v>
      </c>
      <c r="K12" s="2">
        <f>TREND(Calibration!$A$2:$A$4,Calibration!$C$2:$C$4,E12)</f>
        <v>1128.2101156421681</v>
      </c>
      <c r="L12" s="2">
        <f>TREND(Calibration!$A$2:$A$4,Calibration!$D$2:$D$4,G12)</f>
        <v>601.03072285051883</v>
      </c>
    </row>
    <row r="13" spans="1:14" x14ac:dyDescent="0.25">
      <c r="A13">
        <v>55048</v>
      </c>
      <c r="B13">
        <v>14.942999840000001</v>
      </c>
      <c r="C13">
        <v>0.63719999999999999</v>
      </c>
      <c r="D13">
        <v>403.31201171999999</v>
      </c>
      <c r="E13">
        <v>2.50519991</v>
      </c>
      <c r="F13">
        <v>9.9000003020963209E+37</v>
      </c>
      <c r="G13">
        <v>1.5607000600000001</v>
      </c>
      <c r="H13">
        <v>9.9000003020963209E+37</v>
      </c>
      <c r="J13" s="2">
        <f>TREND(Calibration!$A$2:$A$4,Calibration!$B$2:$B$4,C13)</f>
        <v>407.5466635843166</v>
      </c>
      <c r="K13" s="2">
        <f>TREND(Calibration!$A$2:$A$4,Calibration!$C$2:$C$4,E13)</f>
        <v>993.80678342865258</v>
      </c>
      <c r="L13" s="2">
        <f>TREND(Calibration!$A$2:$A$4,Calibration!$D$2:$D$4,G13)</f>
        <v>602.34991225434317</v>
      </c>
    </row>
    <row r="14" spans="1:14" x14ac:dyDescent="0.25">
      <c r="A14">
        <v>60049</v>
      </c>
      <c r="B14">
        <v>14.920000079999999</v>
      </c>
      <c r="C14">
        <v>0.63239997999999997</v>
      </c>
      <c r="D14">
        <v>9.9000003020963209E+37</v>
      </c>
      <c r="E14">
        <v>2.8034000400000001</v>
      </c>
      <c r="F14">
        <v>9.9000003020963209E+37</v>
      </c>
      <c r="G14">
        <v>1.56400001</v>
      </c>
      <c r="H14">
        <v>9.9000003020963209E+37</v>
      </c>
      <c r="J14" s="2">
        <f>TREND(Calibration!$A$2:$A$4,Calibration!$B$2:$B$4,C14)</f>
        <v>404.60247134769565</v>
      </c>
      <c r="K14" s="2">
        <f>TREND(Calibration!$A$2:$A$4,Calibration!$C$2:$C$4,E14)</f>
        <v>1114.4542400997263</v>
      </c>
      <c r="L14" s="2">
        <f>TREND(Calibration!$A$2:$A$4,Calibration!$D$2:$D$4,G14)</f>
        <v>603.71028020780352</v>
      </c>
    </row>
    <row r="15" spans="1:14" x14ac:dyDescent="0.25">
      <c r="A15">
        <v>65050</v>
      </c>
      <c r="B15">
        <v>14.93999958</v>
      </c>
      <c r="C15">
        <v>0.63129997000000004</v>
      </c>
      <c r="D15">
        <v>530.99102783000001</v>
      </c>
      <c r="E15">
        <v>2.5878999199999999</v>
      </c>
      <c r="F15">
        <v>9.9000003020963209E+37</v>
      </c>
      <c r="G15">
        <v>1.5730999699999999</v>
      </c>
      <c r="H15">
        <v>9.9000003020963209E+37</v>
      </c>
      <c r="J15" s="2">
        <f>TREND(Calibration!$A$2:$A$4,Calibration!$B$2:$B$4,C15)</f>
        <v>403.92775730437813</v>
      </c>
      <c r="K15" s="2">
        <f>TREND(Calibration!$A$2:$A$4,Calibration!$C$2:$C$4,E15)</f>
        <v>1027.2660105362074</v>
      </c>
      <c r="L15" s="2">
        <f>TREND(Calibration!$A$2:$A$4,Calibration!$D$2:$D$4,G15)</f>
        <v>607.46163824709845</v>
      </c>
    </row>
    <row r="16" spans="1:14" x14ac:dyDescent="0.25">
      <c r="A16">
        <v>70049</v>
      </c>
      <c r="B16">
        <v>14.88799953</v>
      </c>
      <c r="C16">
        <v>0.62749999999999995</v>
      </c>
      <c r="D16">
        <v>9.9000003020963209E+37</v>
      </c>
      <c r="E16">
        <v>2.4549999200000001</v>
      </c>
      <c r="F16">
        <v>9.9000003020963209E+37</v>
      </c>
      <c r="G16">
        <v>1.5748000099999999</v>
      </c>
      <c r="H16">
        <v>9.9000003020963209E+37</v>
      </c>
      <c r="J16" s="2">
        <f>TREND(Calibration!$A$2:$A$4,Calibration!$B$2:$B$4,C16)</f>
        <v>401.59696656321603</v>
      </c>
      <c r="K16" s="2">
        <f>TREND(Calibration!$A$2:$A$4,Calibration!$C$2:$C$4,E16)</f>
        <v>973.49659403197688</v>
      </c>
      <c r="L16" s="2">
        <f>TREND(Calibration!$A$2:$A$4,Calibration!$D$2:$D$4,G16)</f>
        <v>608.16246096732164</v>
      </c>
    </row>
    <row r="17" spans="1:12" x14ac:dyDescent="0.25">
      <c r="A17">
        <v>75051</v>
      </c>
      <c r="B17">
        <v>14.864999770000001</v>
      </c>
      <c r="C17">
        <v>0.61669998999999998</v>
      </c>
      <c r="D17">
        <v>812.92102050999995</v>
      </c>
      <c r="E17">
        <v>2.9913001100000001</v>
      </c>
      <c r="F17">
        <v>9.9000003020963209E+37</v>
      </c>
      <c r="G17">
        <v>1.5666999800000001</v>
      </c>
      <c r="H17">
        <v>9.9000003020963209E+37</v>
      </c>
      <c r="J17" s="2">
        <f>TREND(Calibration!$A$2:$A$4,Calibration!$B$2:$B$4,C17)</f>
        <v>394.97255549879787</v>
      </c>
      <c r="K17" s="2">
        <f>TREND(Calibration!$A$2:$A$4,Calibration!$C$2:$C$4,E17)</f>
        <v>1190.4758888958443</v>
      </c>
      <c r="L17" s="2">
        <f>TREND(Calibration!$A$2:$A$4,Calibration!$D$2:$D$4,G17)</f>
        <v>604.82331303051433</v>
      </c>
    </row>
    <row r="18" spans="1:12" x14ac:dyDescent="0.25">
      <c r="A18">
        <v>80051</v>
      </c>
      <c r="B18">
        <v>14.82299995</v>
      </c>
      <c r="C18">
        <v>0.61290001999999999</v>
      </c>
      <c r="D18">
        <v>830.92797852000001</v>
      </c>
      <c r="E18">
        <v>2.6802001</v>
      </c>
      <c r="F18">
        <v>9.9000003020963209E+37</v>
      </c>
      <c r="G18">
        <v>1.56229997</v>
      </c>
      <c r="H18">
        <v>9.9000003020963209E+37</v>
      </c>
      <c r="J18" s="2">
        <f>TREND(Calibration!$A$2:$A$4,Calibration!$B$2:$B$4,C18)</f>
        <v>392.64176475763583</v>
      </c>
      <c r="K18" s="2">
        <f>TREND(Calibration!$A$2:$A$4,Calibration!$C$2:$C$4,E18)</f>
        <v>1064.6093274800407</v>
      </c>
      <c r="L18" s="2">
        <f>TREND(Calibration!$A$2:$A$4,Calibration!$D$2:$D$4,G18)</f>
        <v>603.00945748758033</v>
      </c>
    </row>
    <row r="19" spans="1:12" x14ac:dyDescent="0.25">
      <c r="A19">
        <v>85051</v>
      </c>
      <c r="B19">
        <v>14.68299961</v>
      </c>
      <c r="C19">
        <v>0.61240000000000006</v>
      </c>
      <c r="D19">
        <v>784.66802978999999</v>
      </c>
      <c r="E19">
        <v>2.6149001100000002</v>
      </c>
      <c r="F19">
        <v>1360.10998535</v>
      </c>
      <c r="G19">
        <v>1.55910003</v>
      </c>
      <c r="H19">
        <v>9.9000003020963209E+37</v>
      </c>
      <c r="J19" s="2">
        <f>TREND(Calibration!$A$2:$A$4,Calibration!$B$2:$B$4,C19)</f>
        <v>392.33506707676054</v>
      </c>
      <c r="K19" s="2">
        <f>TREND(Calibration!$A$2:$A$4,Calibration!$C$2:$C$4,E19)</f>
        <v>1038.189896629536</v>
      </c>
      <c r="L19" s="2">
        <f>TREND(Calibration!$A$2:$A$4,Calibration!$D$2:$D$4,G19)</f>
        <v>601.690317552431</v>
      </c>
    </row>
    <row r="20" spans="1:12" x14ac:dyDescent="0.25">
      <c r="A20">
        <v>90051</v>
      </c>
      <c r="B20">
        <v>14.53100014</v>
      </c>
      <c r="C20">
        <v>0.61460000000000004</v>
      </c>
      <c r="D20">
        <v>1046.6080322299999</v>
      </c>
      <c r="E20">
        <v>2.6661999199999999</v>
      </c>
      <c r="F20">
        <v>9.9000003020963209E+37</v>
      </c>
      <c r="G20">
        <v>1.5699000400000001</v>
      </c>
      <c r="H20">
        <v>9.9000003020963209E+37</v>
      </c>
      <c r="J20" s="2">
        <f>TREND(Calibration!$A$2:$A$4,Calibration!$B$2:$B$4,C20)</f>
        <v>393.68448289597922</v>
      </c>
      <c r="K20" s="2">
        <f>TREND(Calibration!$A$2:$A$4,Calibration!$C$2:$C$4,E20)</f>
        <v>1058.9450572802348</v>
      </c>
      <c r="L20" s="2">
        <f>TREND(Calibration!$A$2:$A$4,Calibration!$D$2:$D$4,G20)</f>
        <v>606.14250243433878</v>
      </c>
    </row>
    <row r="21" spans="1:12" x14ac:dyDescent="0.25">
      <c r="A21">
        <v>95071</v>
      </c>
      <c r="B21">
        <v>14.37800026</v>
      </c>
      <c r="C21">
        <v>0.61619997000000004</v>
      </c>
      <c r="D21">
        <v>9.9000003020963209E+37</v>
      </c>
      <c r="E21">
        <v>2.5938000699999999</v>
      </c>
      <c r="F21">
        <v>1022.07800293</v>
      </c>
      <c r="G21">
        <v>1.56830001</v>
      </c>
      <c r="H21">
        <v>9.9000003020963209E+37</v>
      </c>
      <c r="J21" s="2">
        <f>TREND(Calibration!$A$2:$A$4,Calibration!$B$2:$B$4,C21)</f>
        <v>394.66585781792259</v>
      </c>
      <c r="K21" s="2">
        <f>TREND(Calibration!$A$2:$A$4,Calibration!$C$2:$C$4,E21)</f>
        <v>1029.6531258318239</v>
      </c>
      <c r="L21" s="2">
        <f>TREND(Calibration!$A$2:$A$4,Calibration!$D$2:$D$4,G21)</f>
        <v>605.4829077324265</v>
      </c>
    </row>
    <row r="22" spans="1:12" x14ac:dyDescent="0.25">
      <c r="A22">
        <v>100052</v>
      </c>
      <c r="B22">
        <v>14.37800026</v>
      </c>
      <c r="C22">
        <v>0.61559998999999999</v>
      </c>
      <c r="D22">
        <v>535.375</v>
      </c>
      <c r="E22">
        <v>2.5668001199999999</v>
      </c>
      <c r="F22">
        <v>9.9000003020963209E+37</v>
      </c>
      <c r="G22">
        <v>1.57749999</v>
      </c>
      <c r="H22">
        <v>9.9000003020963209E+37</v>
      </c>
      <c r="J22" s="2">
        <f>TREND(Calibration!$A$2:$A$4,Calibration!$B$2:$B$4,C22)</f>
        <v>394.29784758918851</v>
      </c>
      <c r="K22" s="2">
        <f>TREND(Calibration!$A$2:$A$4,Calibration!$C$2:$C$4,E22)</f>
        <v>1018.7293368390217</v>
      </c>
      <c r="L22" s="2">
        <f>TREND(Calibration!$A$2:$A$4,Calibration!$D$2:$D$4,G22)</f>
        <v>609.27549791242211</v>
      </c>
    </row>
    <row r="23" spans="1:12" x14ac:dyDescent="0.25">
      <c r="A23">
        <v>105051</v>
      </c>
      <c r="B23">
        <v>14.338999749999999</v>
      </c>
      <c r="C23">
        <v>0.61890000000000001</v>
      </c>
      <c r="D23">
        <v>1108.7540283200001</v>
      </c>
      <c r="E23">
        <v>2.5597999100000002</v>
      </c>
      <c r="F23">
        <v>9.9000003020963209E+37</v>
      </c>
      <c r="G23">
        <v>1.5656000400000001</v>
      </c>
      <c r="H23">
        <v>9.9000003020963209E+37</v>
      </c>
      <c r="J23" s="2">
        <f>TREND(Calibration!$A$2:$A$4,Calibration!$B$2:$B$4,C23)</f>
        <v>396.32197745172482</v>
      </c>
      <c r="K23" s="2">
        <f>TREND(Calibration!$A$2:$A$4,Calibration!$C$2:$C$4,E23)</f>
        <v>1015.8971531888558</v>
      </c>
      <c r="L23" s="2">
        <f>TREND(Calibration!$A$2:$A$4,Calibration!$D$2:$D$4,G23)</f>
        <v>604.3698749097158</v>
      </c>
    </row>
    <row r="24" spans="1:12" x14ac:dyDescent="0.25">
      <c r="A24">
        <v>110052</v>
      </c>
      <c r="B24">
        <v>14.31000042</v>
      </c>
      <c r="C24">
        <v>0.61619997000000004</v>
      </c>
      <c r="D24">
        <v>1161.8800048799999</v>
      </c>
      <c r="E24">
        <v>2.5267999200000002</v>
      </c>
      <c r="F24">
        <v>9.9000003020963209E+37</v>
      </c>
      <c r="G24">
        <v>1.56289995</v>
      </c>
      <c r="H24">
        <v>9.9000003020963209E+37</v>
      </c>
      <c r="J24" s="2">
        <f>TREND(Calibration!$A$2:$A$4,Calibration!$B$2:$B$4,C24)</f>
        <v>394.66585781792259</v>
      </c>
      <c r="K24" s="2">
        <f>TREND(Calibration!$A$2:$A$4,Calibration!$C$2:$C$4,E24)</f>
        <v>1002.5458348521707</v>
      </c>
      <c r="L24" s="2">
        <f>TREND(Calibration!$A$2:$A$4,Calibration!$D$2:$D$4,G24)</f>
        <v>603.25679261832988</v>
      </c>
    </row>
    <row r="25" spans="1:12" x14ac:dyDescent="0.25">
      <c r="A25">
        <v>115053</v>
      </c>
      <c r="B25">
        <v>14.31700039</v>
      </c>
      <c r="C25">
        <v>0.61729997000000003</v>
      </c>
      <c r="D25">
        <v>988.08502196999996</v>
      </c>
      <c r="E25">
        <v>2.6289000499999999</v>
      </c>
      <c r="F25">
        <v>9.9000003020963209E+37</v>
      </c>
      <c r="G25">
        <v>1.56229997</v>
      </c>
      <c r="H25">
        <v>9.9000003020963209E+37</v>
      </c>
      <c r="J25" s="2">
        <f>TREND(Calibration!$A$2:$A$4,Calibration!$B$2:$B$4,C25)</f>
        <v>395.3405657275319</v>
      </c>
      <c r="K25" s="2">
        <f>TREND(Calibration!$A$2:$A$4,Calibration!$C$2:$C$4,E25)</f>
        <v>1043.8540697288154</v>
      </c>
      <c r="L25" s="2">
        <f>TREND(Calibration!$A$2:$A$4,Calibration!$D$2:$D$4,G25)</f>
        <v>603.00945748758033</v>
      </c>
    </row>
    <row r="26" spans="1:12" x14ac:dyDescent="0.25">
      <c r="A26">
        <v>120052</v>
      </c>
      <c r="B26">
        <v>14.29399967</v>
      </c>
      <c r="C26">
        <v>0.61940002000000005</v>
      </c>
      <c r="D26">
        <v>1239.98400879</v>
      </c>
      <c r="E26">
        <v>2.53550005</v>
      </c>
      <c r="F26">
        <v>9.9000003020963209E+37</v>
      </c>
      <c r="G26">
        <v>1.55589998</v>
      </c>
      <c r="H26">
        <v>9.9000003020963209E+37</v>
      </c>
      <c r="J26" s="2">
        <f>TREND(Calibration!$A$2:$A$4,Calibration!$B$2:$B$4,C26)</f>
        <v>396.62867513260022</v>
      </c>
      <c r="K26" s="2">
        <f>TREND(Calibration!$A$2:$A$4,Calibration!$C$2:$C$4,E26)</f>
        <v>1006.0657815309589</v>
      </c>
      <c r="L26" s="2">
        <f>TREND(Calibration!$A$2:$A$4,Calibration!$D$2:$D$4,G26)</f>
        <v>600.3711322709961</v>
      </c>
    </row>
    <row r="27" spans="1:12" x14ac:dyDescent="0.25">
      <c r="A27">
        <v>125065</v>
      </c>
      <c r="B27">
        <v>14.26799965</v>
      </c>
      <c r="C27">
        <v>0.61669998999999998</v>
      </c>
      <c r="D27">
        <v>1101.4310302700001</v>
      </c>
      <c r="E27">
        <v>3.1263000999999999</v>
      </c>
      <c r="F27">
        <v>9.9000003020963209E+37</v>
      </c>
      <c r="G27">
        <v>1.5563999399999999</v>
      </c>
      <c r="H27">
        <v>9.9000003020963209E+37</v>
      </c>
      <c r="J27" s="2">
        <f>TREND(Calibration!$A$2:$A$4,Calibration!$B$2:$B$4,C27)</f>
        <v>394.97255549879787</v>
      </c>
      <c r="K27" s="2">
        <f>TREND(Calibration!$A$2:$A$4,Calibration!$C$2:$C$4,E27)</f>
        <v>1245.0949309603811</v>
      </c>
      <c r="L27" s="2">
        <f>TREND(Calibration!$A$2:$A$4,Calibration!$D$2:$D$4,G27)</f>
        <v>600.57723526104508</v>
      </c>
    </row>
    <row r="28" spans="1:12" x14ac:dyDescent="0.25">
      <c r="A28">
        <v>130053</v>
      </c>
      <c r="B28">
        <v>14.27099991</v>
      </c>
      <c r="C28">
        <v>0.61290001999999999</v>
      </c>
      <c r="D28">
        <v>334.97900391000002</v>
      </c>
      <c r="E28">
        <v>2.7925000199999999</v>
      </c>
      <c r="F28">
        <v>9.9000003020963209E+37</v>
      </c>
      <c r="G28">
        <v>1.56719995</v>
      </c>
      <c r="H28">
        <v>9.9000003020963209E+37</v>
      </c>
      <c r="J28" s="2">
        <f>TREND(Calibration!$A$2:$A$4,Calibration!$B$2:$B$4,C28)</f>
        <v>392.64176475763583</v>
      </c>
      <c r="K28" s="2">
        <f>TREND(Calibration!$A$2:$A$4,Calibration!$C$2:$C$4,E28)</f>
        <v>1110.0442497665099</v>
      </c>
      <c r="L28" s="2">
        <f>TREND(Calibration!$A$2:$A$4,Calibration!$D$2:$D$4,G28)</f>
        <v>605.02942014295286</v>
      </c>
    </row>
    <row r="29" spans="1:12" x14ac:dyDescent="0.25">
      <c r="A29">
        <v>135053</v>
      </c>
      <c r="B29">
        <v>14.248999599999999</v>
      </c>
      <c r="C29">
        <v>0.61019999000000003</v>
      </c>
      <c r="D29">
        <v>552.24597168000003</v>
      </c>
      <c r="E29">
        <v>2.6187000299999998</v>
      </c>
      <c r="F29">
        <v>9.9000003020963209E+37</v>
      </c>
      <c r="G29">
        <v>1.5699000400000001</v>
      </c>
      <c r="H29">
        <v>9.9000003020963209E+37</v>
      </c>
      <c r="J29" s="2">
        <f>TREND(Calibration!$A$2:$A$4,Calibration!$B$2:$B$4,C29)</f>
        <v>390.98564512383359</v>
      </c>
      <c r="K29" s="2">
        <f>TREND(Calibration!$A$2:$A$4,Calibration!$C$2:$C$4,E29)</f>
        <v>1039.7272892643196</v>
      </c>
      <c r="L29" s="2">
        <f>TREND(Calibration!$A$2:$A$4,Calibration!$D$2:$D$4,G29)</f>
        <v>606.14250243433878</v>
      </c>
    </row>
    <row r="30" spans="1:12" x14ac:dyDescent="0.25">
      <c r="A30">
        <v>140063</v>
      </c>
      <c r="B30">
        <v>14.161000250000001</v>
      </c>
      <c r="C30">
        <v>0.61830001999999995</v>
      </c>
      <c r="D30">
        <v>9.9000003020963209E+37</v>
      </c>
      <c r="E30">
        <v>3.0501000899999999</v>
      </c>
      <c r="F30">
        <v>9.9000003020963209E+37</v>
      </c>
      <c r="G30">
        <v>1.5834000100000001</v>
      </c>
      <c r="H30">
        <v>9.9000003020963209E+37</v>
      </c>
      <c r="J30" s="2">
        <f>TREND(Calibration!$A$2:$A$4,Calibration!$B$2:$B$4,C30)</f>
        <v>395.9539672229908</v>
      </c>
      <c r="K30" s="2">
        <f>TREND(Calibration!$A$2:$A$4,Calibration!$C$2:$C$4,E30)</f>
        <v>1214.2655097766601</v>
      </c>
      <c r="L30" s="2">
        <f>TREND(Calibration!$A$2:$A$4,Calibration!$D$2:$D$4,G30)</f>
        <v>611.7077160165677</v>
      </c>
    </row>
    <row r="31" spans="1:12" x14ac:dyDescent="0.25">
      <c r="A31">
        <v>145053</v>
      </c>
      <c r="B31">
        <v>14.161000250000001</v>
      </c>
      <c r="C31">
        <v>0.62209999999999999</v>
      </c>
      <c r="D31">
        <v>162.75900268999999</v>
      </c>
      <c r="E31">
        <v>2.7681999199999998</v>
      </c>
      <c r="F31">
        <v>9.9000003020963209E+37</v>
      </c>
      <c r="G31">
        <v>1.5666999800000001</v>
      </c>
      <c r="H31">
        <v>9.9000003020963209E+37</v>
      </c>
      <c r="J31" s="2">
        <f>TREND(Calibration!$A$2:$A$4,Calibration!$B$2:$B$4,C31)</f>
        <v>398.28476409786111</v>
      </c>
      <c r="K31" s="2">
        <f>TREND(Calibration!$A$2:$A$4,Calibration!$C$2:$C$4,E31)</f>
        <v>1100.2127810080867</v>
      </c>
      <c r="L31" s="2">
        <f>TREND(Calibration!$A$2:$A$4,Calibration!$D$2:$D$4,G31)</f>
        <v>604.82331303051433</v>
      </c>
    </row>
    <row r="32" spans="1:12" x14ac:dyDescent="0.25">
      <c r="A32">
        <v>150053</v>
      </c>
      <c r="B32">
        <v>14.06999969</v>
      </c>
      <c r="C32">
        <v>0.61460000000000004</v>
      </c>
      <c r="D32">
        <v>1194.8120117200001</v>
      </c>
      <c r="E32">
        <v>3.0738999800000002</v>
      </c>
      <c r="F32">
        <v>9.9000003020963209E+37</v>
      </c>
      <c r="G32">
        <v>1.5440000300000001</v>
      </c>
      <c r="H32">
        <v>9.9000003020963209E+37</v>
      </c>
      <c r="J32" s="2">
        <f>TREND(Calibration!$A$2:$A$4,Calibration!$B$2:$B$4,C32)</f>
        <v>393.68448289597922</v>
      </c>
      <c r="K32" s="2">
        <f>TREND(Calibration!$A$2:$A$4,Calibration!$C$2:$C$4,E32)</f>
        <v>1223.894600808751</v>
      </c>
      <c r="L32" s="2">
        <f>TREND(Calibration!$A$2:$A$4,Calibration!$D$2:$D$4,G32)</f>
        <v>595.46550926828991</v>
      </c>
    </row>
    <row r="33" spans="1:12" x14ac:dyDescent="0.25">
      <c r="A33">
        <v>155054</v>
      </c>
      <c r="B33">
        <v>14.07299995</v>
      </c>
      <c r="C33">
        <v>0.61780000000000002</v>
      </c>
      <c r="D33">
        <v>696.03100586000005</v>
      </c>
      <c r="E33">
        <v>3.1510999200000001</v>
      </c>
      <c r="F33">
        <v>9.9000003020963209E+37</v>
      </c>
      <c r="G33">
        <v>1.56229997</v>
      </c>
      <c r="H33">
        <v>9.9000003020963209E+37</v>
      </c>
      <c r="J33" s="2">
        <f>TREND(Calibration!$A$2:$A$4,Calibration!$B$2:$B$4,C33)</f>
        <v>395.64726954211551</v>
      </c>
      <c r="K33" s="2">
        <f>TREND(Calibration!$A$2:$A$4,Calibration!$C$2:$C$4,E33)</f>
        <v>1255.1285791982289</v>
      </c>
      <c r="L33" s="2">
        <f>TREND(Calibration!$A$2:$A$4,Calibration!$D$2:$D$4,G33)</f>
        <v>603.00945748758033</v>
      </c>
    </row>
    <row r="34" spans="1:12" x14ac:dyDescent="0.25">
      <c r="A34">
        <v>160055</v>
      </c>
      <c r="B34">
        <v>14.050999640000001</v>
      </c>
      <c r="C34">
        <v>0.62099998999999995</v>
      </c>
      <c r="D34">
        <v>823.52502441000001</v>
      </c>
      <c r="E34">
        <v>2.78500009</v>
      </c>
      <c r="F34">
        <v>9.9000003020963209E+37</v>
      </c>
      <c r="G34">
        <v>1.5704</v>
      </c>
      <c r="H34">
        <v>9.9000003020963209E+37</v>
      </c>
      <c r="J34" s="2">
        <f>TREND(Calibration!$A$2:$A$4,Calibration!$B$2:$B$4,C34)</f>
        <v>397.61005005454348</v>
      </c>
      <c r="K34" s="2">
        <f>TREND(Calibration!$A$2:$A$4,Calibration!$C$2:$C$4,E34)</f>
        <v>1107.0098866369196</v>
      </c>
      <c r="L34" s="2">
        <f>TREND(Calibration!$A$2:$A$4,Calibration!$D$2:$D$4,G34)</f>
        <v>606.34860542438764</v>
      </c>
    </row>
    <row r="35" spans="1:12" x14ac:dyDescent="0.25">
      <c r="A35">
        <v>165055</v>
      </c>
      <c r="B35">
        <v>14.02099991</v>
      </c>
      <c r="C35">
        <v>0.61669998999999998</v>
      </c>
      <c r="D35">
        <v>839.01501465000001</v>
      </c>
      <c r="E35">
        <v>2.8406000100000002</v>
      </c>
      <c r="F35">
        <v>9.9000003020963209E+37</v>
      </c>
      <c r="G35">
        <v>1.57369995</v>
      </c>
      <c r="H35">
        <v>9.9000003020963209E+37</v>
      </c>
      <c r="J35" s="2">
        <f>TREND(Calibration!$A$2:$A$4,Calibration!$B$2:$B$4,C35)</f>
        <v>394.97255549879787</v>
      </c>
      <c r="K35" s="2">
        <f>TREND(Calibration!$A$2:$A$4,Calibration!$C$2:$C$4,E35)</f>
        <v>1129.5048095570241</v>
      </c>
      <c r="L35" s="2">
        <f>TREND(Calibration!$A$2:$A$4,Calibration!$D$2:$D$4,G35)</f>
        <v>607.708973377848</v>
      </c>
    </row>
    <row r="36" spans="1:12" x14ac:dyDescent="0.25">
      <c r="A36">
        <v>170054</v>
      </c>
      <c r="B36">
        <v>14.041000370000001</v>
      </c>
      <c r="C36">
        <v>0.61669998999999998</v>
      </c>
      <c r="D36">
        <v>959.33502196999996</v>
      </c>
      <c r="E36">
        <v>2.98589993</v>
      </c>
      <c r="F36">
        <v>9.9000003020963209E+37</v>
      </c>
      <c r="G36">
        <v>1.57529998</v>
      </c>
      <c r="H36">
        <v>9.9000003020963209E+37</v>
      </c>
      <c r="J36" s="2">
        <f>TREND(Calibration!$A$2:$A$4,Calibration!$B$2:$B$4,C36)</f>
        <v>394.97255549879787</v>
      </c>
      <c r="K36" s="2">
        <f>TREND(Calibration!$A$2:$A$4,Calibration!$C$2:$C$4,E36)</f>
        <v>1188.2910542260338</v>
      </c>
      <c r="L36" s="2">
        <f>TREND(Calibration!$A$2:$A$4,Calibration!$D$2:$D$4,G36)</f>
        <v>608.36856807976028</v>
      </c>
    </row>
    <row r="37" spans="1:12" x14ac:dyDescent="0.25">
      <c r="A37">
        <v>175055</v>
      </c>
      <c r="B37">
        <v>14.03100014</v>
      </c>
      <c r="C37">
        <v>0.61890000000000001</v>
      </c>
      <c r="D37">
        <v>972.83099364999998</v>
      </c>
      <c r="E37">
        <v>2.6628999699999998</v>
      </c>
      <c r="F37">
        <v>9.9000003020963209E+37</v>
      </c>
      <c r="G37">
        <v>1.56939995</v>
      </c>
      <c r="H37">
        <v>9.9000003020963209E+37</v>
      </c>
      <c r="J37" s="2">
        <f>TREND(Calibration!$A$2:$A$4,Calibration!$B$2:$B$4,C37)</f>
        <v>396.32197745172482</v>
      </c>
      <c r="K37" s="2">
        <f>TREND(Calibration!$A$2:$A$4,Calibration!$C$2:$C$4,E37)</f>
        <v>1057.6099452712572</v>
      </c>
      <c r="L37" s="2">
        <f>TREND(Calibration!$A$2:$A$4,Calibration!$D$2:$D$4,G37)</f>
        <v>605.93634585322513</v>
      </c>
    </row>
    <row r="38" spans="1:12" x14ac:dyDescent="0.25">
      <c r="A38">
        <v>180054</v>
      </c>
      <c r="B38">
        <v>14.024000170000001</v>
      </c>
      <c r="C38">
        <v>0.61940002000000005</v>
      </c>
      <c r="D38">
        <v>1206.73205566</v>
      </c>
      <c r="E38">
        <v>2.54629993</v>
      </c>
      <c r="F38">
        <v>9.9000003020963209E+37</v>
      </c>
      <c r="G38">
        <v>1.5607000600000001</v>
      </c>
      <c r="H38">
        <v>9.9000003020963209E+37</v>
      </c>
      <c r="J38" s="2">
        <f>TREND(Calibration!$A$2:$A$4,Calibration!$B$2:$B$4,C38)</f>
        <v>396.62867513260022</v>
      </c>
      <c r="K38" s="2">
        <f>TREND(Calibration!$A$2:$A$4,Calibration!$C$2:$C$4,E38)</f>
        <v>1010.435256669527</v>
      </c>
      <c r="L38" s="2">
        <f>TREND(Calibration!$A$2:$A$4,Calibration!$D$2:$D$4,G38)</f>
        <v>602.34991225434317</v>
      </c>
    </row>
    <row r="39" spans="1:12" x14ac:dyDescent="0.25">
      <c r="A39">
        <v>185054</v>
      </c>
      <c r="B39">
        <v>14.0340004</v>
      </c>
      <c r="C39">
        <v>0.61729997000000003</v>
      </c>
      <c r="D39">
        <v>804.67102050999995</v>
      </c>
      <c r="E39">
        <v>2.5278999799999999</v>
      </c>
      <c r="F39">
        <v>9.9000003020963209E+37</v>
      </c>
      <c r="G39">
        <v>1.55910003</v>
      </c>
      <c r="H39">
        <v>9.9000003020963209E+37</v>
      </c>
      <c r="J39" s="2">
        <f>TREND(Calibration!$A$2:$A$4,Calibration!$B$2:$B$4,C39)</f>
        <v>395.3405657275319</v>
      </c>
      <c r="K39" s="2">
        <f>TREND(Calibration!$A$2:$A$4,Calibration!$C$2:$C$4,E39)</f>
        <v>1002.9909032067202</v>
      </c>
      <c r="L39" s="2">
        <f>TREND(Calibration!$A$2:$A$4,Calibration!$D$2:$D$4,G39)</f>
        <v>601.690317552431</v>
      </c>
    </row>
    <row r="40" spans="1:12" x14ac:dyDescent="0.25">
      <c r="A40">
        <v>190054</v>
      </c>
      <c r="B40">
        <v>14.04399967</v>
      </c>
      <c r="C40">
        <v>0.61780000000000002</v>
      </c>
      <c r="D40">
        <v>1190.45605469</v>
      </c>
      <c r="E40">
        <v>2.5095999199999999</v>
      </c>
      <c r="F40">
        <v>9.9000003020963209E+37</v>
      </c>
      <c r="G40">
        <v>1.55589998</v>
      </c>
      <c r="H40">
        <v>9.9000003020963209E+37</v>
      </c>
      <c r="J40" s="2">
        <f>TREND(Calibration!$A$2:$A$4,Calibration!$B$2:$B$4,C40)</f>
        <v>395.64726954211551</v>
      </c>
      <c r="K40" s="2">
        <f>TREND(Calibration!$A$2:$A$4,Calibration!$C$2:$C$4,E40)</f>
        <v>995.58696379217986</v>
      </c>
      <c r="L40" s="2">
        <f>TREND(Calibration!$A$2:$A$4,Calibration!$D$2:$D$4,G40)</f>
        <v>600.3711322709961</v>
      </c>
    </row>
    <row r="41" spans="1:12" x14ac:dyDescent="0.25">
      <c r="A41">
        <v>195054</v>
      </c>
      <c r="B41">
        <v>14.01799965</v>
      </c>
      <c r="C41">
        <v>0.61780000000000002</v>
      </c>
      <c r="D41">
        <v>1241.15197754</v>
      </c>
      <c r="E41">
        <v>2.4091000600000001</v>
      </c>
      <c r="F41">
        <v>9.9000003020963209E+37</v>
      </c>
      <c r="G41">
        <v>1.56830001</v>
      </c>
      <c r="H41">
        <v>9.9000003020963209E+37</v>
      </c>
      <c r="J41" s="2">
        <f>TREND(Calibration!$A$2:$A$4,Calibration!$B$2:$B$4,C41)</f>
        <v>395.64726954211551</v>
      </c>
      <c r="K41" s="2">
        <f>TREND(Calibration!$A$2:$A$4,Calibration!$C$2:$C$4,E41)</f>
        <v>954.92617499641733</v>
      </c>
      <c r="L41" s="2">
        <f>TREND(Calibration!$A$2:$A$4,Calibration!$D$2:$D$4,G41)</f>
        <v>605.4829077324265</v>
      </c>
    </row>
    <row r="42" spans="1:12" x14ac:dyDescent="0.25">
      <c r="A42">
        <v>200055</v>
      </c>
      <c r="B42">
        <v>13.989000320000001</v>
      </c>
      <c r="C42">
        <v>0.61669998999999998</v>
      </c>
      <c r="D42">
        <v>9.9000003020963209E+37</v>
      </c>
      <c r="E42">
        <v>2.3875000499999999</v>
      </c>
      <c r="F42">
        <v>1217.8790283200001</v>
      </c>
      <c r="G42">
        <v>1.56449997</v>
      </c>
      <c r="H42">
        <v>9.9000003020963209E+37</v>
      </c>
      <c r="J42" s="2">
        <f>TREND(Calibration!$A$2:$A$4,Calibration!$B$2:$B$4,C42)</f>
        <v>394.97255549879787</v>
      </c>
      <c r="K42" s="2">
        <f>TREND(Calibration!$A$2:$A$4,Calibration!$C$2:$C$4,E42)</f>
        <v>946.18712357289917</v>
      </c>
      <c r="L42" s="2">
        <f>TREND(Calibration!$A$2:$A$4,Calibration!$D$2:$D$4,G42)</f>
        <v>603.9163831978525</v>
      </c>
    </row>
    <row r="43" spans="1:12" x14ac:dyDescent="0.25">
      <c r="A43">
        <v>205054</v>
      </c>
      <c r="B43">
        <v>13.998999599999999</v>
      </c>
      <c r="C43">
        <v>0.62370002000000002</v>
      </c>
      <c r="D43">
        <v>271.76998901000002</v>
      </c>
      <c r="E43">
        <v>2.5041999800000001</v>
      </c>
      <c r="F43">
        <v>9.9000003020963209E+37</v>
      </c>
      <c r="G43">
        <v>1.5585999500000001</v>
      </c>
      <c r="H43">
        <v>1299.6300048799999</v>
      </c>
      <c r="J43" s="2">
        <f>TREND(Calibration!$A$2:$A$4,Calibration!$B$2:$B$4,C43)</f>
        <v>399.26616968834577</v>
      </c>
      <c r="K43" s="2">
        <f>TREND(Calibration!$A$2:$A$4,Calibration!$C$2:$C$4,E43)</f>
        <v>993.40222622289593</v>
      </c>
      <c r="L43" s="2">
        <f>TREND(Calibration!$A$2:$A$4,Calibration!$D$2:$D$4,G43)</f>
        <v>601.48416509370691</v>
      </c>
    </row>
    <row r="44" spans="1:12" x14ac:dyDescent="0.25">
      <c r="A44">
        <v>210055</v>
      </c>
      <c r="B44">
        <v>13.994999890000001</v>
      </c>
      <c r="C44">
        <v>0.62159997</v>
      </c>
      <c r="D44">
        <v>9.9000003020963209E+37</v>
      </c>
      <c r="E44">
        <v>2.4846999599999999</v>
      </c>
      <c r="F44">
        <v>1234.3439941399999</v>
      </c>
      <c r="G44">
        <v>1.55050004</v>
      </c>
      <c r="H44">
        <v>9.9000003020963209E+37</v>
      </c>
      <c r="J44" s="2">
        <f>TREND(Calibration!$A$2:$A$4,Calibration!$B$2:$B$4,C44)</f>
        <v>397.9780602832775</v>
      </c>
      <c r="K44" s="2">
        <f>TREND(Calibration!$A$2:$A$4,Calibration!$C$2:$C$4,E44)</f>
        <v>985.51280035968421</v>
      </c>
      <c r="L44" s="2">
        <f>TREND(Calibration!$A$2:$A$4,Calibration!$D$2:$D$4,G44)</f>
        <v>598.1450666255746</v>
      </c>
    </row>
    <row r="45" spans="1:12" x14ac:dyDescent="0.25">
      <c r="A45">
        <v>215054</v>
      </c>
      <c r="B45">
        <v>14.065999980000001</v>
      </c>
      <c r="C45">
        <v>0.62540001000000001</v>
      </c>
      <c r="D45">
        <v>489.68798828000001</v>
      </c>
      <c r="E45">
        <v>2.3901998999999998</v>
      </c>
      <c r="F45">
        <v>9.9000003020963209E+37</v>
      </c>
      <c r="G45">
        <v>1.54879999</v>
      </c>
      <c r="H45">
        <v>1243.80895996</v>
      </c>
      <c r="J45" s="2">
        <f>TREND(Calibration!$A$2:$A$4,Calibration!$B$2:$B$4,C45)</f>
        <v>400.30889396039743</v>
      </c>
      <c r="K45" s="2">
        <f>TREND(Calibration!$A$2:$A$4,Calibration!$C$2:$C$4,E45)</f>
        <v>947.27944380727797</v>
      </c>
      <c r="L45" s="2">
        <f>TREND(Calibration!$A$2:$A$4,Calibration!$D$2:$D$4,G45)</f>
        <v>597.44423978296174</v>
      </c>
    </row>
    <row r="46" spans="1:12" x14ac:dyDescent="0.25">
      <c r="A46">
        <v>220055</v>
      </c>
      <c r="B46">
        <v>14.06099987</v>
      </c>
      <c r="C46">
        <v>0.63180000000000003</v>
      </c>
      <c r="D46">
        <v>1245.6600341799999</v>
      </c>
      <c r="E46">
        <v>2.6882998900000001</v>
      </c>
      <c r="F46">
        <v>9.9000003020963209E+37</v>
      </c>
      <c r="G46">
        <v>1.54879999</v>
      </c>
      <c r="H46">
        <v>9.9000003020963209E+37</v>
      </c>
      <c r="J46" s="2">
        <f>TREND(Calibration!$A$2:$A$4,Calibration!$B$2:$B$4,C46)</f>
        <v>404.23446111896169</v>
      </c>
      <c r="K46" s="2">
        <f>TREND(Calibration!$A$2:$A$4,Calibration!$C$2:$C$4,E46)</f>
        <v>1067.8863852837037</v>
      </c>
      <c r="L46" s="2">
        <f>TREND(Calibration!$A$2:$A$4,Calibration!$D$2:$D$4,G46)</f>
        <v>597.44423978296174</v>
      </c>
    </row>
    <row r="47" spans="1:12" x14ac:dyDescent="0.25">
      <c r="A47">
        <v>225054</v>
      </c>
      <c r="B47">
        <v>14.071000099999999</v>
      </c>
      <c r="C47">
        <v>0.63349997999999996</v>
      </c>
      <c r="D47">
        <v>1043.20703125</v>
      </c>
      <c r="E47">
        <v>2.6817998900000002</v>
      </c>
      <c r="F47">
        <v>9.9000003020963209E+37</v>
      </c>
      <c r="G47">
        <v>1.54830003</v>
      </c>
      <c r="H47">
        <v>9.9000003020963209E+37</v>
      </c>
      <c r="J47" s="2">
        <f>TREND(Calibration!$A$2:$A$4,Calibration!$B$2:$B$4,C47)</f>
        <v>405.27717925730502</v>
      </c>
      <c r="K47" s="2">
        <f>TREND(Calibration!$A$2:$A$4,Calibration!$C$2:$C$4,E47)</f>
        <v>1065.2565793598701</v>
      </c>
      <c r="L47" s="2">
        <f>TREND(Calibration!$A$2:$A$4,Calibration!$D$2:$D$4,G47)</f>
        <v>597.23813679291277</v>
      </c>
    </row>
    <row r="48" spans="1:12" x14ac:dyDescent="0.25">
      <c r="A48">
        <v>230055</v>
      </c>
      <c r="B48">
        <v>14.13700008</v>
      </c>
      <c r="C48">
        <v>0.63239997999999997</v>
      </c>
      <c r="D48">
        <v>9.9000003020963209E+37</v>
      </c>
      <c r="E48">
        <v>2.7186000300000002</v>
      </c>
      <c r="F48">
        <v>9.9000003020963209E+37</v>
      </c>
      <c r="G48">
        <v>1.5471999599999999</v>
      </c>
      <c r="H48">
        <v>9.9000003020963209E+37</v>
      </c>
      <c r="J48" s="2">
        <f>TREND(Calibration!$A$2:$A$4,Calibration!$B$2:$B$4,C48)</f>
        <v>404.60247134769565</v>
      </c>
      <c r="K48" s="2">
        <f>TREND(Calibration!$A$2:$A$4,Calibration!$C$2:$C$4,E48)</f>
        <v>1080.1453833860098</v>
      </c>
      <c r="L48" s="2">
        <f>TREND(Calibration!$A$2:$A$4,Calibration!$D$2:$D$4,G48)</f>
        <v>596.78464508104958</v>
      </c>
    </row>
    <row r="49" spans="1:12" x14ac:dyDescent="0.25">
      <c r="A49">
        <v>235054</v>
      </c>
      <c r="B49">
        <v>14.19499969</v>
      </c>
      <c r="C49">
        <v>0.63559997000000001</v>
      </c>
      <c r="D49">
        <v>1132.0469970700001</v>
      </c>
      <c r="E49">
        <v>2.8773000199999998</v>
      </c>
      <c r="F49">
        <v>9.9000003020963209E+37</v>
      </c>
      <c r="G49">
        <v>1.5596000000000001</v>
      </c>
      <c r="H49">
        <v>9.9000003020963209E+37</v>
      </c>
      <c r="J49" s="2">
        <f>TREND(Calibration!$A$2:$A$4,Calibration!$B$2:$B$4,C49)</f>
        <v>406.56525186012368</v>
      </c>
      <c r="K49" s="2">
        <f>TREND(Calibration!$A$2:$A$4,Calibration!$C$2:$C$4,E49)</f>
        <v>1144.3531024343711</v>
      </c>
      <c r="L49" s="2">
        <f>TREND(Calibration!$A$2:$A$4,Calibration!$D$2:$D$4,G49)</f>
        <v>601.89642466486953</v>
      </c>
    </row>
    <row r="50" spans="1:12" x14ac:dyDescent="0.25">
      <c r="A50">
        <v>240054</v>
      </c>
      <c r="B50">
        <v>14.25599957</v>
      </c>
      <c r="C50">
        <v>0.63990002999999995</v>
      </c>
      <c r="D50">
        <v>1024.8819580100001</v>
      </c>
      <c r="E50">
        <v>2.8854000599999998</v>
      </c>
      <c r="F50">
        <v>9.9000003020963209E+37</v>
      </c>
      <c r="G50">
        <v>1.5601999799999999</v>
      </c>
      <c r="H50">
        <v>9.9000003020963209E+37</v>
      </c>
      <c r="J50" s="2">
        <f>TREND(Calibration!$A$2:$A$4,Calibration!$B$2:$B$4,C50)</f>
        <v>409.2027832181189</v>
      </c>
      <c r="K50" s="2">
        <f>TREND(Calibration!$A$2:$A$4,Calibration!$C$2:$C$4,E50)</f>
        <v>1147.6302613844157</v>
      </c>
      <c r="L50" s="2">
        <f>TREND(Calibration!$A$2:$A$4,Calibration!$D$2:$D$4,G50)</f>
        <v>602.14375979561908</v>
      </c>
    </row>
    <row r="51" spans="1:12" x14ac:dyDescent="0.25">
      <c r="A51">
        <v>245055</v>
      </c>
      <c r="B51">
        <v>14.260000229999999</v>
      </c>
      <c r="C51">
        <v>0.64590000999999997</v>
      </c>
      <c r="D51">
        <v>1118.9639892600001</v>
      </c>
      <c r="E51">
        <v>2.89299989</v>
      </c>
      <c r="F51">
        <v>9.9000003020963209E+37</v>
      </c>
      <c r="G51">
        <v>1.56400001</v>
      </c>
      <c r="H51">
        <v>9.9000003020963209E+37</v>
      </c>
      <c r="J51" s="2">
        <f>TREND(Calibration!$A$2:$A$4,Calibration!$B$2:$B$4,C51)</f>
        <v>412.88299591220789</v>
      </c>
      <c r="K51" s="2">
        <f>TREND(Calibration!$A$2:$A$4,Calibration!$C$2:$C$4,E51)</f>
        <v>1150.705042608128</v>
      </c>
      <c r="L51" s="2">
        <f>TREND(Calibration!$A$2:$A$4,Calibration!$D$2:$D$4,G51)</f>
        <v>603.71028020780352</v>
      </c>
    </row>
    <row r="52" spans="1:12" x14ac:dyDescent="0.25">
      <c r="A52">
        <v>250054</v>
      </c>
      <c r="B52">
        <v>14.34599972</v>
      </c>
      <c r="C52">
        <v>0.64590000999999997</v>
      </c>
      <c r="D52">
        <v>1226.0069580100001</v>
      </c>
      <c r="E52">
        <v>2.8162999200000001</v>
      </c>
      <c r="F52">
        <v>9.9000003020963209E+37</v>
      </c>
      <c r="G52">
        <v>1.5618000000000001</v>
      </c>
      <c r="H52">
        <v>9.9000003020963209E+37</v>
      </c>
      <c r="J52" s="2">
        <f>TREND(Calibration!$A$2:$A$4,Calibration!$B$2:$B$4,C52)</f>
        <v>412.88299591220789</v>
      </c>
      <c r="K52" s="2">
        <f>TREND(Calibration!$A$2:$A$4,Calibration!$C$2:$C$4,E52)</f>
        <v>1119.6733448444561</v>
      </c>
      <c r="L52" s="2">
        <f>TREND(Calibration!$A$2:$A$4,Calibration!$D$2:$D$4,G52)</f>
        <v>602.8033503751418</v>
      </c>
    </row>
    <row r="53" spans="1:12" x14ac:dyDescent="0.25">
      <c r="A53">
        <v>255055</v>
      </c>
      <c r="B53">
        <v>14.39500046</v>
      </c>
      <c r="C53">
        <v>0.64480000999999998</v>
      </c>
      <c r="D53">
        <v>1352.4470214800001</v>
      </c>
      <c r="E53">
        <v>2.62840009</v>
      </c>
      <c r="F53">
        <v>9.9000003020963209E+37</v>
      </c>
      <c r="G53">
        <v>1.5607000600000001</v>
      </c>
      <c r="H53">
        <v>1248.68200684</v>
      </c>
      <c r="J53" s="2">
        <f>TREND(Calibration!$A$2:$A$4,Calibration!$B$2:$B$4,C53)</f>
        <v>412.20828800259852</v>
      </c>
      <c r="K53" s="2">
        <f>TREND(Calibration!$A$2:$A$4,Calibration!$C$2:$C$4,E53)</f>
        <v>1043.6517931488645</v>
      </c>
      <c r="L53" s="2">
        <f>TREND(Calibration!$A$2:$A$4,Calibration!$D$2:$D$4,G53)</f>
        <v>602.34991225434317</v>
      </c>
    </row>
    <row r="54" spans="1:12" x14ac:dyDescent="0.25">
      <c r="A54">
        <v>260054</v>
      </c>
      <c r="B54">
        <v>14.42300034</v>
      </c>
      <c r="C54">
        <v>0.64800000000000002</v>
      </c>
      <c r="D54">
        <v>987.06097411999997</v>
      </c>
      <c r="E54">
        <v>2.7946999099999998</v>
      </c>
      <c r="F54">
        <v>9.9000003020963209E+37</v>
      </c>
      <c r="G54">
        <v>1.5596000000000001</v>
      </c>
      <c r="H54">
        <v>9.9000003020963209E+37</v>
      </c>
      <c r="J54" s="2">
        <f>TREND(Calibration!$A$2:$A$4,Calibration!$B$2:$B$4,C54)</f>
        <v>414.17106851502655</v>
      </c>
      <c r="K54" s="2">
        <f>TREND(Calibration!$A$2:$A$4,Calibration!$C$2:$C$4,E54)</f>
        <v>1110.934293420938</v>
      </c>
      <c r="L54" s="2">
        <f>TREND(Calibration!$A$2:$A$4,Calibration!$D$2:$D$4,G54)</f>
        <v>601.89642466486953</v>
      </c>
    </row>
    <row r="55" spans="1:12" x14ac:dyDescent="0.25">
      <c r="A55">
        <v>265055</v>
      </c>
      <c r="B55">
        <v>14.54899979</v>
      </c>
      <c r="C55">
        <v>0.64749997999999997</v>
      </c>
      <c r="D55">
        <v>1200.8399658200001</v>
      </c>
      <c r="E55">
        <v>2.9447999</v>
      </c>
      <c r="F55">
        <v>9.9000003020963209E+37</v>
      </c>
      <c r="G55">
        <v>1.56289995</v>
      </c>
      <c r="H55">
        <v>9.9000003020963209E+37</v>
      </c>
      <c r="J55" s="2">
        <f>TREND(Calibration!$A$2:$A$4,Calibration!$B$2:$B$4,C55)</f>
        <v>413.8643708341512</v>
      </c>
      <c r="K55" s="2">
        <f>TREND(Calibration!$A$2:$A$4,Calibration!$C$2:$C$4,E55)</f>
        <v>1171.662576939304</v>
      </c>
      <c r="L55" s="2">
        <f>TREND(Calibration!$A$2:$A$4,Calibration!$D$2:$D$4,G55)</f>
        <v>603.25679261832988</v>
      </c>
    </row>
    <row r="56" spans="1:12" x14ac:dyDescent="0.25">
      <c r="A56">
        <v>270055</v>
      </c>
      <c r="B56">
        <v>14.65499973</v>
      </c>
      <c r="C56">
        <v>0.64639997000000005</v>
      </c>
      <c r="D56">
        <v>848.96697998000002</v>
      </c>
      <c r="E56">
        <v>2.6716001</v>
      </c>
      <c r="F56">
        <v>9.9000003020963209E+37</v>
      </c>
      <c r="G56">
        <v>1.56289995</v>
      </c>
      <c r="H56">
        <v>9.9000003020963209E+37</v>
      </c>
      <c r="J56" s="2">
        <f>TREND(Calibration!$A$2:$A$4,Calibration!$B$2:$B$4,C56)</f>
        <v>413.18965679083362</v>
      </c>
      <c r="K56" s="2">
        <f>TREND(Calibration!$A$2:$A$4,Calibration!$C$2:$C$4,E56)</f>
        <v>1061.1298919500455</v>
      </c>
      <c r="L56" s="2">
        <f>TREND(Calibration!$A$2:$A$4,Calibration!$D$2:$D$4,G56)</f>
        <v>603.25679261832988</v>
      </c>
    </row>
    <row r="57" spans="1:12" x14ac:dyDescent="0.25">
      <c r="A57">
        <v>275055</v>
      </c>
      <c r="B57">
        <v>14.730999949999999</v>
      </c>
      <c r="C57">
        <v>0.64590000999999997</v>
      </c>
      <c r="D57">
        <v>1303.3360595700001</v>
      </c>
      <c r="E57">
        <v>2.6364998800000001</v>
      </c>
      <c r="F57">
        <v>9.9000003020963209E+37</v>
      </c>
      <c r="G57">
        <v>1.5514999599999999</v>
      </c>
      <c r="H57">
        <v>9.9000003020963209E+37</v>
      </c>
      <c r="J57" s="2">
        <f>TREND(Calibration!$A$2:$A$4,Calibration!$B$2:$B$4,C57)</f>
        <v>412.88299591220789</v>
      </c>
      <c r="K57" s="2">
        <f>TREND(Calibration!$A$2:$A$4,Calibration!$C$2:$C$4,E57)</f>
        <v>1046.9288509525277</v>
      </c>
      <c r="L57" s="2">
        <f>TREND(Calibration!$A$2:$A$4,Calibration!$D$2:$D$4,G57)</f>
        <v>598.55727260567244</v>
      </c>
    </row>
    <row r="58" spans="1:12" x14ac:dyDescent="0.25">
      <c r="A58">
        <v>280054</v>
      </c>
      <c r="B58">
        <v>14.85700035</v>
      </c>
      <c r="C58">
        <v>0.63990002999999995</v>
      </c>
      <c r="D58">
        <v>11.69499969</v>
      </c>
      <c r="E58">
        <v>2.6354000599999998</v>
      </c>
      <c r="F58">
        <v>9.9000003020963209E+37</v>
      </c>
      <c r="G58">
        <v>1.54779994</v>
      </c>
      <c r="H58">
        <v>9.9000003020963209E+37</v>
      </c>
      <c r="J58" s="2">
        <f>TREND(Calibration!$A$2:$A$4,Calibration!$B$2:$B$4,C58)</f>
        <v>409.2027832181189</v>
      </c>
      <c r="K58" s="2">
        <f>TREND(Calibration!$A$2:$A$4,Calibration!$C$2:$C$4,E58)</f>
        <v>1046.4838796985043</v>
      </c>
      <c r="L58" s="2">
        <f>TREND(Calibration!$A$2:$A$4,Calibration!$D$2:$D$4,G58)</f>
        <v>597.03198021179912</v>
      </c>
    </row>
    <row r="59" spans="1:12" x14ac:dyDescent="0.25">
      <c r="A59">
        <v>285056</v>
      </c>
      <c r="B59">
        <v>14.925999640000001</v>
      </c>
      <c r="C59">
        <v>0.63239997999999997</v>
      </c>
      <c r="D59">
        <v>673.09301758000004</v>
      </c>
      <c r="E59">
        <v>2.6338000300000002</v>
      </c>
      <c r="F59">
        <v>9.9000003020963209E+37</v>
      </c>
      <c r="G59">
        <v>1.5575000000000001</v>
      </c>
      <c r="H59">
        <v>1187.1130371100001</v>
      </c>
      <c r="J59" s="2">
        <f>TREND(Calibration!$A$2:$A$4,Calibration!$B$2:$B$4,C59)</f>
        <v>404.60247134769565</v>
      </c>
      <c r="K59" s="2">
        <f>TREND(Calibration!$A$2:$A$4,Calibration!$C$2:$C$4,E59)</f>
        <v>1045.8365307181487</v>
      </c>
      <c r="L59" s="2">
        <f>TREND(Calibration!$A$2:$A$4,Calibration!$D$2:$D$4,G59)</f>
        <v>601.03072285051883</v>
      </c>
    </row>
    <row r="60" spans="1:12" x14ac:dyDescent="0.25">
      <c r="A60">
        <v>290054</v>
      </c>
      <c r="B60">
        <v>15.00300026</v>
      </c>
      <c r="C60">
        <v>0.63510001000000005</v>
      </c>
      <c r="D60">
        <v>863.68200683999999</v>
      </c>
      <c r="E60">
        <v>2.6338000300000002</v>
      </c>
      <c r="F60">
        <v>9.9000003020963209E+37</v>
      </c>
      <c r="G60">
        <v>1.5709999800000001</v>
      </c>
      <c r="H60">
        <v>9.9000003020963209E+37</v>
      </c>
      <c r="J60" s="2">
        <f>TREND(Calibration!$A$2:$A$4,Calibration!$B$2:$B$4,C60)</f>
        <v>406.258590981498</v>
      </c>
      <c r="K60" s="2">
        <f>TREND(Calibration!$A$2:$A$4,Calibration!$C$2:$C$4,E60)</f>
        <v>1045.8365307181487</v>
      </c>
      <c r="L60" s="2">
        <f>TREND(Calibration!$A$2:$A$4,Calibration!$D$2:$D$4,G60)</f>
        <v>606.5959405551373</v>
      </c>
    </row>
    <row r="61" spans="1:12" x14ac:dyDescent="0.25">
      <c r="A61">
        <v>295055</v>
      </c>
      <c r="B61">
        <v>15.088999749999999</v>
      </c>
      <c r="C61">
        <v>0.63290000000000002</v>
      </c>
      <c r="D61">
        <v>565.87200928000004</v>
      </c>
      <c r="E61">
        <v>2.5485000599999998</v>
      </c>
      <c r="F61">
        <v>9.9000003020963209E+37</v>
      </c>
      <c r="G61">
        <v>1.5542000499999999</v>
      </c>
      <c r="H61">
        <v>9.9000003020963209E+37</v>
      </c>
      <c r="J61" s="2">
        <f>TREND(Calibration!$A$2:$A$4,Calibration!$B$2:$B$4,C61)</f>
        <v>404.90916902857106</v>
      </c>
      <c r="K61" s="2">
        <f>TREND(Calibration!$A$2:$A$4,Calibration!$C$2:$C$4,E61)</f>
        <v>1011.3253974244815</v>
      </c>
      <c r="L61" s="2">
        <f>TREND(Calibration!$A$2:$A$4,Calibration!$D$2:$D$4,G61)</f>
        <v>599.67035489705836</v>
      </c>
    </row>
    <row r="62" spans="1:12" x14ac:dyDescent="0.25">
      <c r="A62">
        <v>300055</v>
      </c>
      <c r="B62">
        <v>15.163999560000001</v>
      </c>
      <c r="C62">
        <v>0.63239997999999997</v>
      </c>
      <c r="D62">
        <v>58.140998840000002</v>
      </c>
      <c r="E62">
        <v>2.5058000100000002</v>
      </c>
      <c r="F62">
        <v>9.9000003020963209E+37</v>
      </c>
      <c r="G62">
        <v>1.5509999999999999</v>
      </c>
      <c r="H62">
        <v>9.9000003020963209E+37</v>
      </c>
      <c r="J62" s="2">
        <f>TREND(Calibration!$A$2:$A$4,Calibration!$B$2:$B$4,C62)</f>
        <v>404.60247134769565</v>
      </c>
      <c r="K62" s="2">
        <f>TREND(Calibration!$A$2:$A$4,Calibration!$C$2:$C$4,E62)</f>
        <v>994.04957520325161</v>
      </c>
      <c r="L62" s="2">
        <f>TREND(Calibration!$A$2:$A$4,Calibration!$D$2:$D$4,G62)</f>
        <v>598.35116961562358</v>
      </c>
    </row>
    <row r="63" spans="1:12" x14ac:dyDescent="0.25">
      <c r="A63">
        <v>305055</v>
      </c>
      <c r="B63">
        <v>15.184000019999999</v>
      </c>
      <c r="C63">
        <v>0.62589996999999997</v>
      </c>
      <c r="D63">
        <v>1081.9350585899999</v>
      </c>
      <c r="E63">
        <v>2.4172000900000001</v>
      </c>
      <c r="F63">
        <v>9.9000003020963209E+37</v>
      </c>
      <c r="G63">
        <v>1.54879999</v>
      </c>
      <c r="H63">
        <v>9.9000003020963209E+37</v>
      </c>
      <c r="J63" s="2">
        <f>TREND(Calibration!$A$2:$A$4,Calibration!$B$2:$B$4,C63)</f>
        <v>400.6155548390231</v>
      </c>
      <c r="K63" s="2">
        <f>TREND(Calibration!$A$2:$A$4,Calibration!$C$2:$C$4,E63)</f>
        <v>958.2033299006066</v>
      </c>
      <c r="L63" s="2">
        <f>TREND(Calibration!$A$2:$A$4,Calibration!$D$2:$D$4,G63)</f>
        <v>597.44423978296174</v>
      </c>
    </row>
    <row r="64" spans="1:12" x14ac:dyDescent="0.25">
      <c r="A64">
        <v>310055</v>
      </c>
      <c r="B64">
        <v>15.227000240000001</v>
      </c>
      <c r="C64">
        <v>0.62809998</v>
      </c>
      <c r="D64">
        <v>1139.9689941399999</v>
      </c>
      <c r="E64">
        <v>2.63319993</v>
      </c>
      <c r="F64">
        <v>9.9000003020963209E+37</v>
      </c>
      <c r="G64">
        <v>1.5450999700000001</v>
      </c>
      <c r="H64">
        <v>9.9000003020963209E+37</v>
      </c>
      <c r="J64" s="2">
        <f>TREND(Calibration!$A$2:$A$4,Calibration!$B$2:$B$4,C64)</f>
        <v>401.96497679195005</v>
      </c>
      <c r="K64" s="2">
        <f>TREND(Calibration!$A$2:$A$4,Calibration!$C$2:$C$4,E64)</f>
        <v>1045.5937389435499</v>
      </c>
      <c r="L64" s="2">
        <f>TREND(Calibration!$A$2:$A$4,Calibration!$D$2:$D$4,G64)</f>
        <v>595.91894738908843</v>
      </c>
    </row>
    <row r="65" spans="1:12" x14ac:dyDescent="0.25">
      <c r="A65">
        <v>315079</v>
      </c>
      <c r="B65">
        <v>15.31000042</v>
      </c>
      <c r="C65">
        <v>0.62429999999999997</v>
      </c>
      <c r="D65">
        <v>492.27499390000003</v>
      </c>
      <c r="E65">
        <v>2.4124000099999998</v>
      </c>
      <c r="F65">
        <v>9.9000003020963209E+37</v>
      </c>
      <c r="G65">
        <v>1.5467</v>
      </c>
      <c r="H65">
        <v>1310.0050048799999</v>
      </c>
      <c r="J65" s="2">
        <f>TREND(Calibration!$A$2:$A$4,Calibration!$B$2:$B$4,C65)</f>
        <v>399.63417991707979</v>
      </c>
      <c r="K65" s="2">
        <f>TREND(Calibration!$A$2:$A$4,Calibration!$C$2:$C$4,E65)</f>
        <v>956.26128700539482</v>
      </c>
      <c r="L65" s="2">
        <f>TREND(Calibration!$A$2:$A$4,Calibration!$D$2:$D$4,G65)</f>
        <v>596.5785420910006</v>
      </c>
    </row>
    <row r="66" spans="1:12" x14ac:dyDescent="0.25">
      <c r="A66">
        <v>320056</v>
      </c>
      <c r="B66">
        <v>15.31099987</v>
      </c>
      <c r="C66">
        <v>0.62970000999999998</v>
      </c>
      <c r="D66">
        <v>1234.5639648399999</v>
      </c>
      <c r="E66">
        <v>2.3620998900000001</v>
      </c>
      <c r="F66">
        <v>9.9000003020963209E+37</v>
      </c>
      <c r="G66">
        <v>1.5428999699999999</v>
      </c>
      <c r="H66">
        <v>9.9000003020963209E+37</v>
      </c>
      <c r="J66" s="2">
        <f>TREND(Calibration!$A$2:$A$4,Calibration!$B$2:$B$4,C66)</f>
        <v>402.94638851614303</v>
      </c>
      <c r="K66" s="2">
        <f>TREND(Calibration!$A$2:$A$4,Calibration!$C$2:$C$4,E66)</f>
        <v>935.91058645992644</v>
      </c>
      <c r="L66" s="2">
        <f>TREND(Calibration!$A$2:$A$4,Calibration!$D$2:$D$4,G66)</f>
        <v>595.01202167881615</v>
      </c>
    </row>
    <row r="67" spans="1:12" x14ac:dyDescent="0.25">
      <c r="A67">
        <v>325055</v>
      </c>
      <c r="B67">
        <v>15.35700035</v>
      </c>
      <c r="C67">
        <v>0.63020003000000002</v>
      </c>
      <c r="D67">
        <v>944.48602295000001</v>
      </c>
      <c r="E67">
        <v>2.56469989</v>
      </c>
      <c r="F67">
        <v>9.9000003020963209E+37</v>
      </c>
      <c r="G67">
        <v>1.5613000399999999</v>
      </c>
      <c r="H67">
        <v>9.9000003020963209E+37</v>
      </c>
      <c r="J67" s="2">
        <f>TREND(Calibration!$A$2:$A$4,Calibration!$B$2:$B$4,C67)</f>
        <v>403.25308619701838</v>
      </c>
      <c r="K67" s="2">
        <f>TREND(Calibration!$A$2:$A$4,Calibration!$C$2:$C$4,E67)</f>
        <v>1017.8796141781891</v>
      </c>
      <c r="L67" s="2">
        <f>TREND(Calibration!$A$2:$A$4,Calibration!$D$2:$D$4,G67)</f>
        <v>602.59724738509271</v>
      </c>
    </row>
    <row r="68" spans="1:12" x14ac:dyDescent="0.25">
      <c r="A68">
        <v>330054</v>
      </c>
      <c r="B68">
        <v>15.364000320000001</v>
      </c>
      <c r="C68">
        <v>0.62910001999999998</v>
      </c>
      <c r="D68">
        <v>999.69000243999994</v>
      </c>
      <c r="E68">
        <v>2.49659991</v>
      </c>
      <c r="F68">
        <v>9.9000003020963209E+37</v>
      </c>
      <c r="G68">
        <v>1.5552999999999999</v>
      </c>
      <c r="H68">
        <v>9.9000003020963209E+37</v>
      </c>
      <c r="J68" s="2">
        <f>TREND(Calibration!$A$2:$A$4,Calibration!$B$2:$B$4,C68)</f>
        <v>402.57837215370074</v>
      </c>
      <c r="K68" s="2">
        <f>TREND(Calibration!$A$2:$A$4,Calibration!$C$2:$C$4,E68)</f>
        <v>990.32734789865731</v>
      </c>
      <c r="L68" s="2">
        <f>TREND(Calibration!$A$2:$A$4,Calibration!$D$2:$D$4,G68)</f>
        <v>600.12379714024655</v>
      </c>
    </row>
    <row r="69" spans="1:12" x14ac:dyDescent="0.25">
      <c r="A69">
        <v>335068</v>
      </c>
      <c r="B69">
        <v>15.35900021</v>
      </c>
      <c r="C69">
        <v>0.63349997999999996</v>
      </c>
      <c r="D69">
        <v>528.98699951000003</v>
      </c>
      <c r="E69">
        <v>2.8169000099999999</v>
      </c>
      <c r="F69">
        <v>9.9000003020963209E+37</v>
      </c>
      <c r="G69">
        <v>1.5607000600000001</v>
      </c>
      <c r="H69">
        <v>9.9000003020963209E+37</v>
      </c>
      <c r="J69" s="2">
        <f>TREND(Calibration!$A$2:$A$4,Calibration!$B$2:$B$4,C69)</f>
        <v>405.27717925730502</v>
      </c>
      <c r="K69" s="2">
        <f>TREND(Calibration!$A$2:$A$4,Calibration!$C$2:$C$4,E69)</f>
        <v>1119.9161325731998</v>
      </c>
      <c r="L69" s="2">
        <f>TREND(Calibration!$A$2:$A$4,Calibration!$D$2:$D$4,G69)</f>
        <v>602.34991225434317</v>
      </c>
    </row>
    <row r="70" spans="1:12" x14ac:dyDescent="0.25">
      <c r="A70">
        <v>340056</v>
      </c>
      <c r="B70">
        <v>15.28499985</v>
      </c>
      <c r="C70">
        <v>0.63349997999999996</v>
      </c>
      <c r="D70">
        <v>1367.31994629</v>
      </c>
      <c r="E70">
        <v>3.06800008</v>
      </c>
      <c r="F70">
        <v>9.9000003020963209E+37</v>
      </c>
      <c r="G70">
        <v>1.5618000000000001</v>
      </c>
      <c r="H70">
        <v>9.9000003020963209E+37</v>
      </c>
      <c r="J70" s="2">
        <f>TREND(Calibration!$A$2:$A$4,Calibration!$B$2:$B$4,C70)</f>
        <v>405.27717925730502</v>
      </c>
      <c r="K70" s="2">
        <f>TREND(Calibration!$A$2:$A$4,Calibration!$C$2:$C$4,E70)</f>
        <v>1221.5075866595162</v>
      </c>
      <c r="L70" s="2">
        <f>TREND(Calibration!$A$2:$A$4,Calibration!$D$2:$D$4,G70)</f>
        <v>602.8033503751418</v>
      </c>
    </row>
    <row r="71" spans="1:12" x14ac:dyDescent="0.25">
      <c r="A71">
        <v>345056</v>
      </c>
      <c r="B71">
        <v>15.243000029999999</v>
      </c>
      <c r="C71">
        <v>0.62970000999999998</v>
      </c>
      <c r="D71">
        <v>937.24597168000003</v>
      </c>
      <c r="E71">
        <v>3.15280008</v>
      </c>
      <c r="F71">
        <v>9.9000003020963209E+37</v>
      </c>
      <c r="G71">
        <v>1.56289995</v>
      </c>
      <c r="H71">
        <v>9.9000003020963209E+37</v>
      </c>
      <c r="J71" s="2">
        <f>TREND(Calibration!$A$2:$A$4,Calibration!$B$2:$B$4,C71)</f>
        <v>402.94638851614303</v>
      </c>
      <c r="K71" s="2">
        <f>TREND(Calibration!$A$2:$A$4,Calibration!$C$2:$C$4,E71)</f>
        <v>1255.8164393273773</v>
      </c>
      <c r="L71" s="2">
        <f>TREND(Calibration!$A$2:$A$4,Calibration!$D$2:$D$4,G71)</f>
        <v>603.25679261832988</v>
      </c>
    </row>
    <row r="72" spans="1:12" x14ac:dyDescent="0.25">
      <c r="A72">
        <v>350055</v>
      </c>
      <c r="B72">
        <v>15.22999954</v>
      </c>
      <c r="C72">
        <v>0.62749999999999995</v>
      </c>
      <c r="D72">
        <v>937.08197021000001</v>
      </c>
      <c r="E72">
        <v>2.5943999299999998</v>
      </c>
      <c r="F72">
        <v>9.9000003020963209E+37</v>
      </c>
      <c r="G72">
        <v>1.56830001</v>
      </c>
      <c r="H72">
        <v>9.9000003020963209E+37</v>
      </c>
      <c r="J72" s="2">
        <f>TREND(Calibration!$A$2:$A$4,Calibration!$B$2:$B$4,C72)</f>
        <v>401.59696656321603</v>
      </c>
      <c r="K72" s="2">
        <f>TREND(Calibration!$A$2:$A$4,Calibration!$C$2:$C$4,E72)</f>
        <v>1029.8958205058964</v>
      </c>
      <c r="L72" s="2">
        <f>TREND(Calibration!$A$2:$A$4,Calibration!$D$2:$D$4,G72)</f>
        <v>605.4829077324265</v>
      </c>
    </row>
    <row r="73" spans="1:12" x14ac:dyDescent="0.25">
      <c r="A73">
        <v>355055</v>
      </c>
      <c r="B73">
        <v>15.190999980000001</v>
      </c>
      <c r="C73">
        <v>0.63129997000000004</v>
      </c>
      <c r="D73">
        <v>1051.2419433600001</v>
      </c>
      <c r="E73">
        <v>2.7321000099999999</v>
      </c>
      <c r="F73">
        <v>9.9000003020963209E+37</v>
      </c>
      <c r="G73">
        <v>1.55260003</v>
      </c>
      <c r="H73">
        <v>9.9000003020963209E+37</v>
      </c>
      <c r="J73" s="2">
        <f>TREND(Calibration!$A$2:$A$4,Calibration!$B$2:$B$4,C73)</f>
        <v>403.92775730437813</v>
      </c>
      <c r="K73" s="2">
        <f>TREND(Calibration!$A$2:$A$4,Calibration!$C$2:$C$4,E73)</f>
        <v>1085.6072799053386</v>
      </c>
      <c r="L73" s="2">
        <f>TREND(Calibration!$A$2:$A$4,Calibration!$D$2:$D$4,G73)</f>
        <v>599.01076431753575</v>
      </c>
    </row>
    <row r="74" spans="1:12" x14ac:dyDescent="0.25">
      <c r="A74">
        <v>360056</v>
      </c>
      <c r="B74">
        <v>15.15999985</v>
      </c>
      <c r="C74">
        <v>0.63180000000000003</v>
      </c>
      <c r="D74">
        <v>1011.04699707</v>
      </c>
      <c r="E74">
        <v>2.6034998900000001</v>
      </c>
      <c r="F74">
        <v>9.9000003020963209E+37</v>
      </c>
      <c r="G74">
        <v>1.5601999799999999</v>
      </c>
      <c r="H74">
        <v>9.9000003020963209E+37</v>
      </c>
      <c r="J74" s="2">
        <f>TREND(Calibration!$A$2:$A$4,Calibration!$B$2:$B$4,C74)</f>
        <v>404.23446111896169</v>
      </c>
      <c r="K74" s="2">
        <f>TREND(Calibration!$A$2:$A$4,Calibration!$C$2:$C$4,E74)</f>
        <v>1033.5775326158425</v>
      </c>
      <c r="L74" s="2">
        <f>TREND(Calibration!$A$2:$A$4,Calibration!$D$2:$D$4,G74)</f>
        <v>602.14375979561908</v>
      </c>
    </row>
    <row r="75" spans="1:12" x14ac:dyDescent="0.25">
      <c r="A75">
        <v>365056</v>
      </c>
      <c r="B75">
        <v>15.12100029</v>
      </c>
      <c r="C75">
        <v>0.62540001000000001</v>
      </c>
      <c r="D75">
        <v>964.37200928000004</v>
      </c>
      <c r="E75">
        <v>2.82060003</v>
      </c>
      <c r="F75">
        <v>9.9000003020963209E+37</v>
      </c>
      <c r="G75">
        <v>1.5613000399999999</v>
      </c>
      <c r="H75">
        <v>9.9000003020963209E+37</v>
      </c>
      <c r="J75" s="2">
        <f>TREND(Calibration!$A$2:$A$4,Calibration!$B$2:$B$4,C75)</f>
        <v>400.30889396039743</v>
      </c>
      <c r="K75" s="2">
        <f>TREND(Calibration!$A$2:$A$4,Calibration!$C$2:$C$4,E75)</f>
        <v>1121.4131071138618</v>
      </c>
      <c r="L75" s="2">
        <f>TREND(Calibration!$A$2:$A$4,Calibration!$D$2:$D$4,G75)</f>
        <v>602.59724738509271</v>
      </c>
    </row>
    <row r="76" spans="1:12" x14ac:dyDescent="0.25">
      <c r="A76">
        <v>370055</v>
      </c>
      <c r="B76">
        <v>15.100000380000001</v>
      </c>
      <c r="C76">
        <v>0.62370002000000002</v>
      </c>
      <c r="D76">
        <v>543.03601074000005</v>
      </c>
      <c r="E76">
        <v>2.8524999599999998</v>
      </c>
      <c r="F76">
        <v>9.9000003020963209E+37</v>
      </c>
      <c r="G76">
        <v>1.5607000600000001</v>
      </c>
      <c r="H76">
        <v>9.9000003020963209E+37</v>
      </c>
      <c r="J76" s="2">
        <f>TREND(Calibration!$A$2:$A$4,Calibration!$B$2:$B$4,C76)</f>
        <v>399.26616968834577</v>
      </c>
      <c r="K76" s="2">
        <f>TREND(Calibration!$A$2:$A$4,Calibration!$C$2:$C$4,E76)</f>
        <v>1134.319357095997</v>
      </c>
      <c r="L76" s="2">
        <f>TREND(Calibration!$A$2:$A$4,Calibration!$D$2:$D$4,G76)</f>
        <v>602.34991225434317</v>
      </c>
    </row>
    <row r="77" spans="1:12" x14ac:dyDescent="0.25">
      <c r="A77">
        <v>375057</v>
      </c>
      <c r="B77">
        <v>15.074000359999999</v>
      </c>
      <c r="C77">
        <v>0.62699996999999996</v>
      </c>
      <c r="D77">
        <v>292.29501342999998</v>
      </c>
      <c r="E77">
        <v>2.6494</v>
      </c>
      <c r="F77">
        <v>9.9000003020963209E+37</v>
      </c>
      <c r="G77">
        <v>1.5601999799999999</v>
      </c>
      <c r="H77">
        <v>9.9000003020963209E+37</v>
      </c>
      <c r="J77" s="2">
        <f>TREND(Calibration!$A$2:$A$4,Calibration!$B$2:$B$4,C77)</f>
        <v>401.29026274863241</v>
      </c>
      <c r="K77" s="2">
        <f>TREND(Calibration!$A$2:$A$4,Calibration!$C$2:$C$4,E77)</f>
        <v>1052.1480527977837</v>
      </c>
      <c r="L77" s="2">
        <f>TREND(Calibration!$A$2:$A$4,Calibration!$D$2:$D$4,G77)</f>
        <v>602.14375979561908</v>
      </c>
    </row>
    <row r="78" spans="1:12" x14ac:dyDescent="0.25">
      <c r="A78">
        <v>380056</v>
      </c>
      <c r="B78">
        <v>14.977000240000001</v>
      </c>
      <c r="C78">
        <v>0.62370002000000002</v>
      </c>
      <c r="D78">
        <v>892.39202881000006</v>
      </c>
      <c r="E78">
        <v>2.53500009</v>
      </c>
      <c r="F78">
        <v>9.9000003020963209E+37</v>
      </c>
      <c r="G78">
        <v>1.5822999499999999</v>
      </c>
      <c r="H78">
        <v>9.9000003020963209E+37</v>
      </c>
      <c r="J78" s="2">
        <f>TREND(Calibration!$A$2:$A$4,Calibration!$B$2:$B$4,C78)</f>
        <v>399.26616968834577</v>
      </c>
      <c r="K78" s="2">
        <f>TREND(Calibration!$A$2:$A$4,Calibration!$C$2:$C$4,E78)</f>
        <v>1005.8635049510081</v>
      </c>
      <c r="L78" s="2">
        <f>TREND(Calibration!$A$2:$A$4,Calibration!$D$2:$D$4,G78)</f>
        <v>611.25422842709395</v>
      </c>
    </row>
    <row r="79" spans="1:12" x14ac:dyDescent="0.25">
      <c r="A79">
        <v>385056</v>
      </c>
      <c r="B79">
        <v>14.869999890000001</v>
      </c>
      <c r="C79">
        <v>0.61729997000000003</v>
      </c>
      <c r="D79">
        <v>793.84698486000002</v>
      </c>
      <c r="E79">
        <v>2.60570002</v>
      </c>
      <c r="F79">
        <v>9.9000003020963209E+37</v>
      </c>
      <c r="G79">
        <v>1.58609998</v>
      </c>
      <c r="H79">
        <v>9.9000003020963209E+37</v>
      </c>
      <c r="J79" s="2">
        <f>TREND(Calibration!$A$2:$A$4,Calibration!$B$2:$B$4,C79)</f>
        <v>395.3405657275319</v>
      </c>
      <c r="K79" s="2">
        <f>TREND(Calibration!$A$2:$A$4,Calibration!$C$2:$C$4,E79)</f>
        <v>1034.467673370797</v>
      </c>
      <c r="L79" s="2">
        <f>TREND(Calibration!$A$2:$A$4,Calibration!$D$2:$D$4,G79)</f>
        <v>612.82074883927839</v>
      </c>
    </row>
    <row r="80" spans="1:12" x14ac:dyDescent="0.25">
      <c r="A80">
        <v>390056</v>
      </c>
      <c r="B80">
        <v>14.76299953</v>
      </c>
      <c r="C80">
        <v>0.62269998000000004</v>
      </c>
      <c r="D80">
        <v>651.21801758000004</v>
      </c>
      <c r="E80">
        <v>2.52139997</v>
      </c>
      <c r="F80">
        <v>9.9000003020963209E+37</v>
      </c>
      <c r="G80">
        <v>1.5699000400000001</v>
      </c>
      <c r="H80">
        <v>9.9000003020963209E+37</v>
      </c>
      <c r="J80" s="2">
        <f>TREND(Calibration!$A$2:$A$4,Calibration!$B$2:$B$4,C80)</f>
        <v>398.65277432659514</v>
      </c>
      <c r="K80" s="2">
        <f>TREND(Calibration!$A$2:$A$4,Calibration!$C$2:$C$4,E80)</f>
        <v>1000.3610932370314</v>
      </c>
      <c r="L80" s="2">
        <f>TREND(Calibration!$A$2:$A$4,Calibration!$D$2:$D$4,G80)</f>
        <v>606.14250243433878</v>
      </c>
    </row>
    <row r="81" spans="1:12" x14ac:dyDescent="0.25">
      <c r="A81">
        <v>395056</v>
      </c>
      <c r="B81">
        <v>14.652000429999999</v>
      </c>
      <c r="C81">
        <v>0.62319999999999998</v>
      </c>
      <c r="D81">
        <v>565.89202881000006</v>
      </c>
      <c r="E81">
        <v>2.57329988</v>
      </c>
      <c r="F81">
        <v>9.9000003020963209E+37</v>
      </c>
      <c r="G81">
        <v>1.5634000299999999</v>
      </c>
      <c r="H81">
        <v>9.9000003020963209E+37</v>
      </c>
      <c r="J81" s="2">
        <f>TREND(Calibration!$A$2:$A$4,Calibration!$B$2:$B$4,C81)</f>
        <v>398.95947200747042</v>
      </c>
      <c r="K81" s="2">
        <f>TREND(Calibration!$A$2:$A$4,Calibration!$C$2:$C$4,E81)</f>
        <v>1021.359045662329</v>
      </c>
      <c r="L81" s="2">
        <f>TREND(Calibration!$A$2:$A$4,Calibration!$D$2:$D$4,G81)</f>
        <v>603.46294507705397</v>
      </c>
    </row>
    <row r="82" spans="1:12" x14ac:dyDescent="0.25">
      <c r="A82">
        <v>400067</v>
      </c>
      <c r="B82">
        <v>14.64299965</v>
      </c>
      <c r="C82">
        <v>0.62480002999999995</v>
      </c>
      <c r="D82">
        <v>360.73400879000002</v>
      </c>
      <c r="E82">
        <v>2.65969992</v>
      </c>
      <c r="F82">
        <v>9.9000003020963209E+37</v>
      </c>
      <c r="G82">
        <v>1.55799997</v>
      </c>
      <c r="H82">
        <v>1352.43395996</v>
      </c>
      <c r="J82" s="2">
        <f>TREND(Calibration!$A$2:$A$4,Calibration!$B$2:$B$4,C82)</f>
        <v>399.94088373166335</v>
      </c>
      <c r="K82" s="2">
        <f>TREND(Calibration!$A$2:$A$4,Calibration!$C$2:$C$4,E82)</f>
        <v>1056.3152513564012</v>
      </c>
      <c r="L82" s="2">
        <f>TREND(Calibration!$A$2:$A$4,Calibration!$D$2:$D$4,G82)</f>
        <v>601.23682996295736</v>
      </c>
    </row>
    <row r="83" spans="1:12" x14ac:dyDescent="0.25">
      <c r="A83">
        <v>405057</v>
      </c>
      <c r="B83">
        <v>14.583999629999999</v>
      </c>
      <c r="C83">
        <v>0.62910001999999998</v>
      </c>
      <c r="D83">
        <v>938.56500243999994</v>
      </c>
      <c r="E83">
        <v>3.0782001000000001</v>
      </c>
      <c r="F83">
        <v>9.9000003020963209E+37</v>
      </c>
      <c r="G83">
        <v>1.5585999500000001</v>
      </c>
      <c r="H83">
        <v>9.9000003020963209E+37</v>
      </c>
      <c r="J83" s="2">
        <f>TREND(Calibration!$A$2:$A$4,Calibration!$B$2:$B$4,C83)</f>
        <v>402.57837215370074</v>
      </c>
      <c r="K83" s="2">
        <f>TREND(Calibration!$A$2:$A$4,Calibration!$C$2:$C$4,E83)</f>
        <v>1225.6343671240118</v>
      </c>
      <c r="L83" s="2">
        <f>TREND(Calibration!$A$2:$A$4,Calibration!$D$2:$D$4,G83)</f>
        <v>601.48416509370691</v>
      </c>
    </row>
    <row r="84" spans="1:12" x14ac:dyDescent="0.25">
      <c r="A84">
        <v>410056</v>
      </c>
      <c r="B84">
        <v>14.538999560000001</v>
      </c>
      <c r="C84">
        <v>0.62</v>
      </c>
      <c r="D84">
        <v>9.9000003020963209E+37</v>
      </c>
      <c r="E84">
        <v>2.8125</v>
      </c>
      <c r="F84">
        <v>9.9000003020963209E+37</v>
      </c>
      <c r="G84">
        <v>1.56229997</v>
      </c>
      <c r="H84">
        <v>9.9000003020963209E+37</v>
      </c>
      <c r="J84" s="2">
        <f>TREND(Calibration!$A$2:$A$4,Calibration!$B$2:$B$4,C84)</f>
        <v>396.99668536133419</v>
      </c>
      <c r="K84" s="2">
        <f>TREND(Calibration!$A$2:$A$4,Calibration!$C$2:$C$4,E84)</f>
        <v>1118.1359522096725</v>
      </c>
      <c r="L84" s="2">
        <f>TREND(Calibration!$A$2:$A$4,Calibration!$D$2:$D$4,G84)</f>
        <v>603.00945748758033</v>
      </c>
    </row>
    <row r="85" spans="1:12" x14ac:dyDescent="0.25">
      <c r="A85">
        <v>415055</v>
      </c>
      <c r="B85">
        <v>14.545000079999999</v>
      </c>
      <c r="C85">
        <v>0.62639999000000002</v>
      </c>
      <c r="D85">
        <v>1067.5529785199999</v>
      </c>
      <c r="E85">
        <v>2.6359000199999998</v>
      </c>
      <c r="F85">
        <v>9.9000003020963209E+37</v>
      </c>
      <c r="G85">
        <v>1.5726000099999999</v>
      </c>
      <c r="H85">
        <v>9.9000003020963209E+37</v>
      </c>
      <c r="J85" s="2">
        <f>TREND(Calibration!$A$2:$A$4,Calibration!$B$2:$B$4,C85)</f>
        <v>400.92225251989845</v>
      </c>
      <c r="K85" s="2">
        <f>TREND(Calibration!$A$2:$A$4,Calibration!$C$2:$C$4,E85)</f>
        <v>1046.686156278455</v>
      </c>
      <c r="L85" s="2">
        <f>TREND(Calibration!$A$2:$A$4,Calibration!$D$2:$D$4,G85)</f>
        <v>607.25553525704947</v>
      </c>
    </row>
    <row r="86" spans="1:12" x14ac:dyDescent="0.25">
      <c r="A86">
        <v>420057</v>
      </c>
      <c r="B86">
        <v>14.54899979</v>
      </c>
      <c r="C86">
        <v>0.62699996999999996</v>
      </c>
      <c r="D86">
        <v>657.31298828000001</v>
      </c>
      <c r="E86">
        <v>2.4793000200000002</v>
      </c>
      <c r="F86">
        <v>9.9000003020963209E+37</v>
      </c>
      <c r="G86">
        <v>1.5942000199999999</v>
      </c>
      <c r="H86">
        <v>9.9000003020963209E+37</v>
      </c>
      <c r="J86" s="2">
        <f>TREND(Calibration!$A$2:$A$4,Calibration!$B$2:$B$4,C86)</f>
        <v>401.29026274863241</v>
      </c>
      <c r="K86" s="2">
        <f>TREND(Calibration!$A$2:$A$4,Calibration!$C$2:$C$4,E86)</f>
        <v>983.32806279040017</v>
      </c>
      <c r="L86" s="2">
        <f>TREND(Calibration!$A$2:$A$4,Calibration!$D$2:$D$4,G86)</f>
        <v>616.15990089847537</v>
      </c>
    </row>
    <row r="87" spans="1:12" x14ac:dyDescent="0.25">
      <c r="A87">
        <v>425057</v>
      </c>
      <c r="B87">
        <v>14.51599979</v>
      </c>
      <c r="C87">
        <v>0.61619997000000004</v>
      </c>
      <c r="D87">
        <v>9.9000003020963209E+37</v>
      </c>
      <c r="E87">
        <v>2.33349991</v>
      </c>
      <c r="F87">
        <v>9.9000003020963209E+37</v>
      </c>
      <c r="G87">
        <v>1.59200001</v>
      </c>
      <c r="H87">
        <v>9.9000003020963209E+37</v>
      </c>
      <c r="J87" s="2">
        <f>TREND(Calibration!$A$2:$A$4,Calibration!$B$2:$B$4,C87)</f>
        <v>394.66585781792259</v>
      </c>
      <c r="K87" s="2">
        <f>TREND(Calibration!$A$2:$A$4,Calibration!$C$2:$C$4,E87)</f>
        <v>924.33944848676856</v>
      </c>
      <c r="L87" s="2">
        <f>TREND(Calibration!$A$2:$A$4,Calibration!$D$2:$D$4,G87)</f>
        <v>615.25297106581365</v>
      </c>
    </row>
    <row r="88" spans="1:12" x14ac:dyDescent="0.25">
      <c r="A88">
        <v>430057</v>
      </c>
      <c r="B88">
        <v>14.48400021</v>
      </c>
      <c r="C88">
        <v>0.61559998999999999</v>
      </c>
      <c r="D88">
        <v>1133.5970459</v>
      </c>
      <c r="E88">
        <v>2.2751998900000001</v>
      </c>
      <c r="F88">
        <v>1320.6999511700001</v>
      </c>
      <c r="G88">
        <v>1.56939995</v>
      </c>
      <c r="H88">
        <v>9.9000003020963209E+37</v>
      </c>
      <c r="J88" s="2">
        <f>TREND(Calibration!$A$2:$A$4,Calibration!$B$2:$B$4,C88)</f>
        <v>394.29784758918851</v>
      </c>
      <c r="K88" s="2">
        <f>TREND(Calibration!$A$2:$A$4,Calibration!$C$2:$C$4,E88)</f>
        <v>900.75210418590359</v>
      </c>
      <c r="L88" s="2">
        <f>TREND(Calibration!$A$2:$A$4,Calibration!$D$2:$D$4,G88)</f>
        <v>605.93634585322513</v>
      </c>
    </row>
    <row r="89" spans="1:12" x14ac:dyDescent="0.25">
      <c r="A89">
        <v>435056</v>
      </c>
      <c r="B89">
        <v>14.411999700000001</v>
      </c>
      <c r="C89">
        <v>0.61460000000000004</v>
      </c>
      <c r="D89">
        <v>662.73699951000003</v>
      </c>
      <c r="E89">
        <v>2.35570002</v>
      </c>
      <c r="F89">
        <v>9.9000003020963209E+37</v>
      </c>
      <c r="G89">
        <v>1.5726000099999999</v>
      </c>
      <c r="H89">
        <v>9.9000003020963209E+37</v>
      </c>
      <c r="J89" s="2">
        <f>TREND(Calibration!$A$2:$A$4,Calibration!$B$2:$B$4,C89)</f>
        <v>393.68448289597922</v>
      </c>
      <c r="K89" s="2">
        <f>TREND(Calibration!$A$2:$A$4,Calibration!$C$2:$C$4,E89)</f>
        <v>933.32129168488552</v>
      </c>
      <c r="L89" s="2">
        <f>TREND(Calibration!$A$2:$A$4,Calibration!$D$2:$D$4,G89)</f>
        <v>607.25553525704947</v>
      </c>
    </row>
    <row r="90" spans="1:12" x14ac:dyDescent="0.25">
      <c r="A90">
        <v>440057</v>
      </c>
      <c r="B90">
        <v>14.29599953</v>
      </c>
      <c r="C90">
        <v>0.61189996999999996</v>
      </c>
      <c r="D90">
        <v>9.9000003020963209E+37</v>
      </c>
      <c r="E90">
        <v>2.56299996</v>
      </c>
      <c r="F90">
        <v>916.19097899999997</v>
      </c>
      <c r="G90">
        <v>1.57210004</v>
      </c>
      <c r="H90">
        <v>9.9000003020963209E+37</v>
      </c>
      <c r="J90" s="2">
        <f>TREND(Calibration!$A$2:$A$4,Calibration!$B$2:$B$4,C90)</f>
        <v>392.02836326217692</v>
      </c>
      <c r="K90" s="2">
        <f>TREND(Calibration!$A$2:$A$4,Calibration!$C$2:$C$4,E90)</f>
        <v>1017.1918471037118</v>
      </c>
      <c r="L90" s="2">
        <f>TREND(Calibration!$A$2:$A$4,Calibration!$D$2:$D$4,G90)</f>
        <v>607.04942814461094</v>
      </c>
    </row>
    <row r="91" spans="1:12" x14ac:dyDescent="0.25">
      <c r="A91">
        <v>445057</v>
      </c>
      <c r="B91">
        <v>14.25300026</v>
      </c>
      <c r="C91">
        <v>0.61189996999999996</v>
      </c>
      <c r="D91">
        <v>776.78100586000005</v>
      </c>
      <c r="E91">
        <v>2.6997001200000001</v>
      </c>
      <c r="F91">
        <v>9.9000003020963209E+37</v>
      </c>
      <c r="G91">
        <v>1.57749999</v>
      </c>
      <c r="H91">
        <v>9.9000003020963209E+37</v>
      </c>
      <c r="J91" s="2">
        <f>TREND(Calibration!$A$2:$A$4,Calibration!$B$2:$B$4,C91)</f>
        <v>392.02836326217692</v>
      </c>
      <c r="K91" s="2">
        <f>TREND(Calibration!$A$2:$A$4,Calibration!$C$2:$C$4,E91)</f>
        <v>1072.4987533432525</v>
      </c>
      <c r="L91" s="2">
        <f>TREND(Calibration!$A$2:$A$4,Calibration!$D$2:$D$4,G91)</f>
        <v>609.27549791242211</v>
      </c>
    </row>
    <row r="92" spans="1:12" x14ac:dyDescent="0.25">
      <c r="A92">
        <v>450056</v>
      </c>
      <c r="B92">
        <v>14.213999749999999</v>
      </c>
      <c r="C92">
        <v>0.62269998000000004</v>
      </c>
      <c r="D92">
        <v>992.63598633000004</v>
      </c>
      <c r="E92">
        <v>2.6315998999999999</v>
      </c>
      <c r="F92">
        <v>9.9000003020963209E+37</v>
      </c>
      <c r="G92">
        <v>1.56500006</v>
      </c>
      <c r="H92">
        <v>9.9000003020963209E+37</v>
      </c>
      <c r="J92" s="2">
        <f>TREND(Calibration!$A$2:$A$4,Calibration!$B$2:$B$4,C92)</f>
        <v>398.65277432659514</v>
      </c>
      <c r="K92" s="2">
        <f>TREND(Calibration!$A$2:$A$4,Calibration!$C$2:$C$4,E92)</f>
        <v>1044.9463899631942</v>
      </c>
      <c r="L92" s="2">
        <f>TREND(Calibration!$A$2:$A$4,Calibration!$D$2:$D$4,G92)</f>
        <v>604.12253977896614</v>
      </c>
    </row>
    <row r="93" spans="1:12" x14ac:dyDescent="0.25">
      <c r="A93">
        <v>455056</v>
      </c>
      <c r="B93">
        <v>14.16300011</v>
      </c>
      <c r="C93">
        <v>0.61890000000000001</v>
      </c>
      <c r="D93">
        <v>1188.0600585899999</v>
      </c>
      <c r="E93">
        <v>2.48629999</v>
      </c>
      <c r="F93">
        <v>9.9000003020963209E+37</v>
      </c>
      <c r="G93">
        <v>1.5677000299999999</v>
      </c>
      <c r="H93">
        <v>9.9000003020963209E+37</v>
      </c>
      <c r="J93" s="2">
        <f>TREND(Calibration!$A$2:$A$4,Calibration!$B$2:$B$4,C93)</f>
        <v>396.32197745172482</v>
      </c>
      <c r="K93" s="2">
        <f>TREND(Calibration!$A$2:$A$4,Calibration!$C$2:$C$4,E93)</f>
        <v>986.16014934003988</v>
      </c>
      <c r="L93" s="2">
        <f>TREND(Calibration!$A$2:$A$4,Calibration!$D$2:$D$4,G93)</f>
        <v>605.23557260167684</v>
      </c>
    </row>
    <row r="94" spans="1:12" x14ac:dyDescent="0.25">
      <c r="A94">
        <v>460056</v>
      </c>
      <c r="B94">
        <v>14.166000370000001</v>
      </c>
      <c r="C94">
        <v>0.62209999999999999</v>
      </c>
      <c r="D94">
        <v>1167.0600585899999</v>
      </c>
      <c r="E94">
        <v>2.4372000699999998</v>
      </c>
      <c r="F94">
        <v>9.9000003020963209E+37</v>
      </c>
      <c r="G94">
        <v>1.5509999999999999</v>
      </c>
      <c r="H94">
        <v>9.9000003020963209E+37</v>
      </c>
      <c r="J94" s="2">
        <f>TREND(Calibration!$A$2:$A$4,Calibration!$B$2:$B$4,C94)</f>
        <v>398.28476409786111</v>
      </c>
      <c r="K94" s="2">
        <f>TREND(Calibration!$A$2:$A$4,Calibration!$C$2:$C$4,E94)</f>
        <v>966.29503234376887</v>
      </c>
      <c r="L94" s="2">
        <f>TREND(Calibration!$A$2:$A$4,Calibration!$D$2:$D$4,G94)</f>
        <v>598.35116961562358</v>
      </c>
    </row>
    <row r="95" spans="1:12" x14ac:dyDescent="0.25">
      <c r="A95">
        <v>465057</v>
      </c>
      <c r="B95">
        <v>14.178999900000001</v>
      </c>
      <c r="C95">
        <v>0.62319999999999998</v>
      </c>
      <c r="D95">
        <v>853.67401123000002</v>
      </c>
      <c r="E95">
        <v>2.65969992</v>
      </c>
      <c r="F95">
        <v>9.9000003020963209E+37</v>
      </c>
      <c r="G95">
        <v>1.5607000600000001</v>
      </c>
      <c r="H95">
        <v>9.9000003020963209E+37</v>
      </c>
      <c r="J95" s="2">
        <f>TREND(Calibration!$A$2:$A$4,Calibration!$B$2:$B$4,C95)</f>
        <v>398.95947200747042</v>
      </c>
      <c r="K95" s="2">
        <f>TREND(Calibration!$A$2:$A$4,Calibration!$C$2:$C$4,E95)</f>
        <v>1056.3152513564012</v>
      </c>
      <c r="L95" s="2">
        <f>TREND(Calibration!$A$2:$A$4,Calibration!$D$2:$D$4,G95)</f>
        <v>602.34991225434317</v>
      </c>
    </row>
    <row r="96" spans="1:12" x14ac:dyDescent="0.25">
      <c r="A96">
        <v>470055</v>
      </c>
      <c r="B96">
        <v>14.14599991</v>
      </c>
      <c r="C96">
        <v>0.62540001000000001</v>
      </c>
      <c r="D96">
        <v>916.77301024999997</v>
      </c>
      <c r="E96">
        <v>2.5948998900000002</v>
      </c>
      <c r="F96">
        <v>9.9000003020963209E+37</v>
      </c>
      <c r="G96">
        <v>1.5618000000000001</v>
      </c>
      <c r="H96">
        <v>9.9000003020963209E+37</v>
      </c>
      <c r="J96" s="2">
        <f>TREND(Calibration!$A$2:$A$4,Calibration!$B$2:$B$4,C96)</f>
        <v>400.30889396039743</v>
      </c>
      <c r="K96" s="2">
        <f>TREND(Calibration!$A$2:$A$4,Calibration!$C$2:$C$4,E96)</f>
        <v>1030.0980970858473</v>
      </c>
      <c r="L96" s="2">
        <f>TREND(Calibration!$A$2:$A$4,Calibration!$D$2:$D$4,G96)</f>
        <v>602.8033503751418</v>
      </c>
    </row>
    <row r="97" spans="1:12" x14ac:dyDescent="0.25">
      <c r="A97">
        <v>475054</v>
      </c>
      <c r="B97">
        <v>14.18500042</v>
      </c>
      <c r="C97">
        <v>0.62429999999999997</v>
      </c>
      <c r="D97">
        <v>880.71997069999998</v>
      </c>
      <c r="E97">
        <v>2.69099998</v>
      </c>
      <c r="F97">
        <v>9.9000003020963209E+37</v>
      </c>
      <c r="G97">
        <v>1.56400001</v>
      </c>
      <c r="H97">
        <v>9.9000003020963209E+37</v>
      </c>
      <c r="J97" s="2">
        <f>TREND(Calibration!$A$2:$A$4,Calibration!$B$2:$B$4,C97)</f>
        <v>399.63417991707979</v>
      </c>
      <c r="K97" s="2">
        <f>TREND(Calibration!$A$2:$A$4,Calibration!$C$2:$C$4,E97)</f>
        <v>1068.9788026186088</v>
      </c>
      <c r="L97" s="2">
        <f>TREND(Calibration!$A$2:$A$4,Calibration!$D$2:$D$4,G97)</f>
        <v>603.71028020780352</v>
      </c>
    </row>
    <row r="98" spans="1:12" x14ac:dyDescent="0.25">
      <c r="A98">
        <v>480054</v>
      </c>
      <c r="B98">
        <v>14.17199993</v>
      </c>
      <c r="C98">
        <v>0.62589996999999997</v>
      </c>
      <c r="D98">
        <v>568.375</v>
      </c>
      <c r="E98">
        <v>2.7488000399999999</v>
      </c>
      <c r="F98">
        <v>9.9000003020963209E+37</v>
      </c>
      <c r="G98">
        <v>1.5811999999999999</v>
      </c>
      <c r="H98">
        <v>9.9000003020963209E+37</v>
      </c>
      <c r="J98" s="2">
        <f>TREND(Calibration!$A$2:$A$4,Calibration!$B$2:$B$4,C98)</f>
        <v>400.6155548390231</v>
      </c>
      <c r="K98" s="2">
        <f>TREND(Calibration!$A$2:$A$4,Calibration!$C$2:$C$4,E98)</f>
        <v>1092.3638703395231</v>
      </c>
      <c r="L98" s="2">
        <f>TREND(Calibration!$A$2:$A$4,Calibration!$D$2:$D$4,G98)</f>
        <v>610.80078618390587</v>
      </c>
    </row>
    <row r="99" spans="1:12" x14ac:dyDescent="0.25">
      <c r="A99">
        <v>485054</v>
      </c>
      <c r="B99">
        <v>14.1590004</v>
      </c>
      <c r="C99">
        <v>0.62860000000000005</v>
      </c>
      <c r="D99">
        <v>676.65997314000003</v>
      </c>
      <c r="E99">
        <v>2.6856000400000002</v>
      </c>
      <c r="F99">
        <v>9.9000003020963209E+37</v>
      </c>
      <c r="G99">
        <v>1.5791000100000001</v>
      </c>
      <c r="H99">
        <v>9.9000003020963209E+37</v>
      </c>
      <c r="J99" s="2">
        <f>TREND(Calibration!$A$2:$A$4,Calibration!$B$2:$B$4,C99)</f>
        <v>402.27167447282545</v>
      </c>
      <c r="K99" s="2">
        <f>TREND(Calibration!$A$2:$A$4,Calibration!$C$2:$C$4,E99)</f>
        <v>1066.7940650493249</v>
      </c>
      <c r="L99" s="2">
        <f>TREND(Calibration!$A$2:$A$4,Calibration!$D$2:$D$4,G99)</f>
        <v>609.93508849194473</v>
      </c>
    </row>
    <row r="100" spans="1:12" x14ac:dyDescent="0.25">
      <c r="A100">
        <v>490054</v>
      </c>
      <c r="B100">
        <v>14.16300011</v>
      </c>
      <c r="C100">
        <v>0.63239997999999997</v>
      </c>
      <c r="D100">
        <v>636.33398437000005</v>
      </c>
      <c r="E100">
        <v>2.4133999300000002</v>
      </c>
      <c r="F100">
        <v>9.9000003020963209E+37</v>
      </c>
      <c r="G100">
        <v>1.58070004</v>
      </c>
      <c r="H100">
        <v>9.9000003020963209E+37</v>
      </c>
      <c r="J100" s="2">
        <f>TREND(Calibration!$A$2:$A$4,Calibration!$B$2:$B$4,C100)</f>
        <v>404.60247134769565</v>
      </c>
      <c r="K100" s="2">
        <f>TREND(Calibration!$A$2:$A$4,Calibration!$C$2:$C$4,E100)</f>
        <v>956.66584016529657</v>
      </c>
      <c r="L100" s="2">
        <f>TREND(Calibration!$A$2:$A$4,Calibration!$D$2:$D$4,G100)</f>
        <v>610.59468319385689</v>
      </c>
    </row>
    <row r="101" spans="1:12" x14ac:dyDescent="0.25">
      <c r="A101">
        <v>495054</v>
      </c>
      <c r="B101">
        <v>14.208000180000001</v>
      </c>
      <c r="C101">
        <v>0.63400000000000001</v>
      </c>
      <c r="D101">
        <v>910.09197998000002</v>
      </c>
      <c r="E101">
        <v>2.4091000600000001</v>
      </c>
      <c r="F101">
        <v>9.9000003020963209E+37</v>
      </c>
      <c r="G101">
        <v>1.56939995</v>
      </c>
      <c r="H101">
        <v>9.9000003020963209E+37</v>
      </c>
      <c r="J101" s="2">
        <f>TREND(Calibration!$A$2:$A$4,Calibration!$B$2:$B$4,C101)</f>
        <v>405.58387693818037</v>
      </c>
      <c r="K101" s="2">
        <f>TREND(Calibration!$A$2:$A$4,Calibration!$C$2:$C$4,E101)</f>
        <v>954.92617499641733</v>
      </c>
      <c r="L101" s="2">
        <f>TREND(Calibration!$A$2:$A$4,Calibration!$D$2:$D$4,G101)</f>
        <v>605.93634585322513</v>
      </c>
    </row>
    <row r="102" spans="1:12" x14ac:dyDescent="0.25">
      <c r="A102">
        <v>500055</v>
      </c>
      <c r="B102">
        <v>14.208000180000001</v>
      </c>
      <c r="C102">
        <v>0.63719999999999999</v>
      </c>
      <c r="D102">
        <v>1044.5649414100001</v>
      </c>
      <c r="E102">
        <v>2.9707999200000001</v>
      </c>
      <c r="F102">
        <v>9.9000003020963209E+37</v>
      </c>
      <c r="G102">
        <v>1.57210004</v>
      </c>
      <c r="H102">
        <v>9.9000003020963209E+37</v>
      </c>
      <c r="J102" s="2">
        <f>TREND(Calibration!$A$2:$A$4,Calibration!$B$2:$B$4,C102)</f>
        <v>407.5466635843166</v>
      </c>
      <c r="K102" s="2">
        <f>TREND(Calibration!$A$2:$A$4,Calibration!$C$2:$C$4,E102)</f>
        <v>1182.1818087263496</v>
      </c>
      <c r="L102" s="2">
        <f>TREND(Calibration!$A$2:$A$4,Calibration!$D$2:$D$4,G102)</f>
        <v>607.04942814461094</v>
      </c>
    </row>
    <row r="103" spans="1:12" x14ac:dyDescent="0.25">
      <c r="A103">
        <v>505054</v>
      </c>
      <c r="B103">
        <v>14.25300026</v>
      </c>
      <c r="C103">
        <v>0.63990002999999995</v>
      </c>
      <c r="D103">
        <v>860.35797118999994</v>
      </c>
      <c r="E103">
        <v>2.9874999500000001</v>
      </c>
      <c r="F103">
        <v>9.9000003020963209E+37</v>
      </c>
      <c r="G103">
        <v>1.55369997</v>
      </c>
      <c r="H103">
        <v>9.9000003020963209E+37</v>
      </c>
      <c r="J103" s="2">
        <f>TREND(Calibration!$A$2:$A$4,Calibration!$B$2:$B$4,C103)</f>
        <v>409.2027832181189</v>
      </c>
      <c r="K103" s="2">
        <f>TREND(Calibration!$A$2:$A$4,Calibration!$C$2:$C$4,E103)</f>
        <v>1188.9383991605341</v>
      </c>
      <c r="L103" s="2">
        <f>TREND(Calibration!$A$2:$A$4,Calibration!$D$2:$D$4,G103)</f>
        <v>599.46420243833438</v>
      </c>
    </row>
    <row r="104" spans="1:12" x14ac:dyDescent="0.25">
      <c r="A104">
        <v>510079</v>
      </c>
      <c r="B104">
        <v>14.364000320000001</v>
      </c>
      <c r="C104">
        <v>0.64480000999999998</v>
      </c>
      <c r="D104">
        <v>344.46200562000001</v>
      </c>
      <c r="E104">
        <v>2.6435000899999999</v>
      </c>
      <c r="F104">
        <v>9.9000003020963209E+37</v>
      </c>
      <c r="G104">
        <v>1.55260003</v>
      </c>
      <c r="H104">
        <v>9.9000003020963209E+37</v>
      </c>
      <c r="J104" s="2">
        <f>TREND(Calibration!$A$2:$A$4,Calibration!$B$2:$B$4,C104)</f>
        <v>412.20828800259852</v>
      </c>
      <c r="K104" s="2">
        <f>TREND(Calibration!$A$2:$A$4,Calibration!$C$2:$C$4,E104)</f>
        <v>1049.7610346026936</v>
      </c>
      <c r="L104" s="2">
        <f>TREND(Calibration!$A$2:$A$4,Calibration!$D$2:$D$4,G104)</f>
        <v>599.01076431753575</v>
      </c>
    </row>
    <row r="105" spans="1:12" x14ac:dyDescent="0.25">
      <c r="A105">
        <v>515055</v>
      </c>
      <c r="B105">
        <v>14.47399998</v>
      </c>
      <c r="C105">
        <v>0.64160001</v>
      </c>
      <c r="D105">
        <v>1099.6660156200001</v>
      </c>
      <c r="E105">
        <v>2.78500009</v>
      </c>
      <c r="F105">
        <v>9.9000003020963209E+37</v>
      </c>
      <c r="G105">
        <v>1.5563999399999999</v>
      </c>
      <c r="H105">
        <v>9.9000003020963209E+37</v>
      </c>
      <c r="J105" s="2">
        <f>TREND(Calibration!$A$2:$A$4,Calibration!$B$2:$B$4,C105)</f>
        <v>410.24550135646228</v>
      </c>
      <c r="K105" s="2">
        <f>TREND(Calibration!$A$2:$A$4,Calibration!$C$2:$C$4,E105)</f>
        <v>1107.0098866369196</v>
      </c>
      <c r="L105" s="2">
        <f>TREND(Calibration!$A$2:$A$4,Calibration!$D$2:$D$4,G105)</f>
        <v>600.57723526104508</v>
      </c>
    </row>
    <row r="106" spans="1:12" x14ac:dyDescent="0.25">
      <c r="A106">
        <v>520054</v>
      </c>
      <c r="B106">
        <v>14.545000079999999</v>
      </c>
      <c r="C106">
        <v>0.64099996999999997</v>
      </c>
      <c r="D106">
        <v>1067.7609863299999</v>
      </c>
      <c r="E106">
        <v>2.8908</v>
      </c>
      <c r="F106">
        <v>9.9000003020963209E+37</v>
      </c>
      <c r="G106">
        <v>1.5661</v>
      </c>
      <c r="H106">
        <v>9.9000003020963209E+37</v>
      </c>
      <c r="J106" s="2">
        <f>TREND(Calibration!$A$2:$A$4,Calibration!$B$2:$B$4,C106)</f>
        <v>409.87745432547865</v>
      </c>
      <c r="K106" s="2">
        <f>TREND(Calibration!$A$2:$A$4,Calibration!$C$2:$C$4,E106)</f>
        <v>1149.8149989536998</v>
      </c>
      <c r="L106" s="2">
        <f>TREND(Calibration!$A$2:$A$4,Calibration!$D$2:$D$4,G106)</f>
        <v>604.57597789976478</v>
      </c>
    </row>
    <row r="107" spans="1:12" x14ac:dyDescent="0.25">
      <c r="A107">
        <v>525054</v>
      </c>
      <c r="B107">
        <v>14.61299992</v>
      </c>
      <c r="C107">
        <v>0.64099996999999997</v>
      </c>
      <c r="D107">
        <v>899.28198241999996</v>
      </c>
      <c r="E107">
        <v>2.68400002</v>
      </c>
      <c r="F107">
        <v>9.9000003020963209E+37</v>
      </c>
      <c r="G107">
        <v>1.5569000200000001</v>
      </c>
      <c r="H107">
        <v>9.9000003020963209E+37</v>
      </c>
      <c r="J107" s="2">
        <f>TREND(Calibration!$A$2:$A$4,Calibration!$B$2:$B$4,C107)</f>
        <v>409.87745432547865</v>
      </c>
      <c r="K107" s="2">
        <f>TREND(Calibration!$A$2:$A$4,Calibration!$C$2:$C$4,E107)</f>
        <v>1066.1467201148246</v>
      </c>
      <c r="L107" s="2">
        <f>TREND(Calibration!$A$2:$A$4,Calibration!$D$2:$D$4,G107)</f>
        <v>600.78338771976917</v>
      </c>
    </row>
    <row r="108" spans="1:12" x14ac:dyDescent="0.25">
      <c r="A108">
        <v>530054</v>
      </c>
      <c r="B108">
        <v>14.68500042</v>
      </c>
      <c r="C108">
        <v>0.65069997000000002</v>
      </c>
      <c r="D108">
        <v>1279.23205566</v>
      </c>
      <c r="E108">
        <v>2.6359000199999998</v>
      </c>
      <c r="F108">
        <v>9.9000003020963209E+37</v>
      </c>
      <c r="G108">
        <v>1.5471999599999999</v>
      </c>
      <c r="H108">
        <v>9.9000003020963209E+37</v>
      </c>
      <c r="J108" s="2">
        <f>TREND(Calibration!$A$2:$A$4,Calibration!$B$2:$B$4,C108)</f>
        <v>415.82715134657923</v>
      </c>
      <c r="K108" s="2">
        <f>TREND(Calibration!$A$2:$A$4,Calibration!$C$2:$C$4,E108)</f>
        <v>1046.686156278455</v>
      </c>
      <c r="L108" s="2">
        <f>TREND(Calibration!$A$2:$A$4,Calibration!$D$2:$D$4,G108)</f>
        <v>596.78464508104958</v>
      </c>
    </row>
    <row r="109" spans="1:12" x14ac:dyDescent="0.25">
      <c r="A109">
        <v>535055</v>
      </c>
      <c r="B109">
        <v>14.76599979</v>
      </c>
      <c r="C109">
        <v>0.64050001000000001</v>
      </c>
      <c r="D109">
        <v>9.9000003020963209E+37</v>
      </c>
      <c r="E109">
        <v>2.8250000499999999</v>
      </c>
      <c r="F109">
        <v>9.9000003020963209E+37</v>
      </c>
      <c r="G109">
        <v>1.5440000300000001</v>
      </c>
      <c r="H109">
        <v>9.9000003020963209E+37</v>
      </c>
      <c r="J109" s="2">
        <f>TREND(Calibration!$A$2:$A$4,Calibration!$B$2:$B$4,C109)</f>
        <v>409.57079344685292</v>
      </c>
      <c r="K109" s="2">
        <f>TREND(Calibration!$A$2:$A$4,Calibration!$C$2:$C$4,E109)</f>
        <v>1123.1932915232442</v>
      </c>
      <c r="L109" s="2">
        <f>TREND(Calibration!$A$2:$A$4,Calibration!$D$2:$D$4,G109)</f>
        <v>595.46550926828991</v>
      </c>
    </row>
    <row r="110" spans="1:12" x14ac:dyDescent="0.25">
      <c r="A110">
        <v>540056</v>
      </c>
      <c r="B110">
        <v>14.847000120000001</v>
      </c>
      <c r="C110">
        <v>0.63779998000000004</v>
      </c>
      <c r="D110">
        <v>1279.25097656</v>
      </c>
      <c r="E110">
        <v>2.7158999399999999</v>
      </c>
      <c r="F110">
        <v>9.9000003020963209E+37</v>
      </c>
      <c r="G110">
        <v>1.54069996</v>
      </c>
      <c r="H110">
        <v>9.9000003020963209E+37</v>
      </c>
      <c r="J110" s="2">
        <f>TREND(Calibration!$A$2:$A$4,Calibration!$B$2:$B$4,C110)</f>
        <v>407.91467381305068</v>
      </c>
      <c r="K110" s="2">
        <f>TREND(Calibration!$A$2:$A$4,Calibration!$C$2:$C$4,E110)</f>
        <v>1079.0529660511045</v>
      </c>
      <c r="L110" s="2">
        <f>TREND(Calibration!$A$2:$A$4,Calibration!$D$2:$D$4,G110)</f>
        <v>594.10509184615432</v>
      </c>
    </row>
    <row r="111" spans="1:12" x14ac:dyDescent="0.25">
      <c r="A111">
        <v>545056</v>
      </c>
      <c r="B111">
        <v>14.88300037</v>
      </c>
      <c r="C111">
        <v>0.63510001000000005</v>
      </c>
      <c r="D111">
        <v>1276.1789550799999</v>
      </c>
      <c r="E111">
        <v>2.9583001100000001</v>
      </c>
      <c r="F111">
        <v>9.9000003020963209E+37</v>
      </c>
      <c r="G111">
        <v>1.5428999699999999</v>
      </c>
      <c r="H111">
        <v>9.9000003020963209E+37</v>
      </c>
      <c r="J111" s="2">
        <f>TREND(Calibration!$A$2:$A$4,Calibration!$B$2:$B$4,C111)</f>
        <v>406.258590981498</v>
      </c>
      <c r="K111" s="2">
        <f>TREND(Calibration!$A$2:$A$4,Calibration!$C$2:$C$4,E111)</f>
        <v>1177.124566513304</v>
      </c>
      <c r="L111" s="2">
        <f>TREND(Calibration!$A$2:$A$4,Calibration!$D$2:$D$4,G111)</f>
        <v>595.01202167881615</v>
      </c>
    </row>
    <row r="112" spans="1:12" x14ac:dyDescent="0.25">
      <c r="A112">
        <v>550055</v>
      </c>
      <c r="B112">
        <v>14.930999760000001</v>
      </c>
      <c r="C112">
        <v>0.64050001000000001</v>
      </c>
      <c r="D112">
        <v>1196.4739990200001</v>
      </c>
      <c r="E112">
        <v>2.7574000399999998</v>
      </c>
      <c r="F112">
        <v>9.9000003020963209E+37</v>
      </c>
      <c r="G112">
        <v>1.5552999999999999</v>
      </c>
      <c r="H112">
        <v>9.9000003020963209E+37</v>
      </c>
      <c r="J112" s="2">
        <f>TREND(Calibration!$A$2:$A$4,Calibration!$B$2:$B$4,C112)</f>
        <v>409.57079344685292</v>
      </c>
      <c r="K112" s="2">
        <f>TREND(Calibration!$A$2:$A$4,Calibration!$C$2:$C$4,E112)</f>
        <v>1095.8433058695184</v>
      </c>
      <c r="L112" s="2">
        <f>TREND(Calibration!$A$2:$A$4,Calibration!$D$2:$D$4,G112)</f>
        <v>600.12379714024655</v>
      </c>
    </row>
    <row r="113" spans="1:12" x14ac:dyDescent="0.25">
      <c r="A113">
        <v>555056</v>
      </c>
      <c r="B113">
        <v>14.961000439999999</v>
      </c>
      <c r="C113">
        <v>0.64319998</v>
      </c>
      <c r="D113">
        <v>1322.60095215</v>
      </c>
      <c r="E113">
        <v>2.8540999899999999</v>
      </c>
      <c r="F113">
        <v>9.9000003020963209E+37</v>
      </c>
      <c r="G113">
        <v>1.5542000499999999</v>
      </c>
      <c r="H113">
        <v>9.9000003020963209E+37</v>
      </c>
      <c r="J113" s="2">
        <f>TREND(Calibration!$A$2:$A$4,Calibration!$B$2:$B$4,C113)</f>
        <v>411.2268762784056</v>
      </c>
      <c r="K113" s="2">
        <f>TREND(Calibration!$A$2:$A$4,Calibration!$C$2:$C$4,E113)</f>
        <v>1134.9667060763527</v>
      </c>
      <c r="L113" s="2">
        <f>TREND(Calibration!$A$2:$A$4,Calibration!$D$2:$D$4,G113)</f>
        <v>599.67035489705836</v>
      </c>
    </row>
    <row r="114" spans="1:12" x14ac:dyDescent="0.25">
      <c r="A114">
        <v>560055</v>
      </c>
      <c r="B114">
        <v>14.9829998</v>
      </c>
      <c r="C114">
        <v>0.64050001000000001</v>
      </c>
      <c r="D114">
        <v>1111.98205566</v>
      </c>
      <c r="E114">
        <v>2.7428998899999999</v>
      </c>
      <c r="F114">
        <v>9.9000003020963209E+37</v>
      </c>
      <c r="G114">
        <v>1.54879999</v>
      </c>
      <c r="H114">
        <v>9.9000003020963209E+37</v>
      </c>
      <c r="J114" s="2">
        <f>TREND(Calibration!$A$2:$A$4,Calibration!$B$2:$B$4,C114)</f>
        <v>409.57079344685292</v>
      </c>
      <c r="K114" s="2">
        <f>TREND(Calibration!$A$2:$A$4,Calibration!$C$2:$C$4,E114)</f>
        <v>1089.9767550439067</v>
      </c>
      <c r="L114" s="2">
        <f>TREND(Calibration!$A$2:$A$4,Calibration!$D$2:$D$4,G114)</f>
        <v>597.44423978296174</v>
      </c>
    </row>
    <row r="115" spans="1:12" x14ac:dyDescent="0.25">
      <c r="A115">
        <v>565055</v>
      </c>
      <c r="B115">
        <v>15.00300026</v>
      </c>
      <c r="C115">
        <v>0.64259999999999995</v>
      </c>
      <c r="D115">
        <v>1140.13903809</v>
      </c>
      <c r="E115">
        <v>2.6586000900000002</v>
      </c>
      <c r="F115">
        <v>9.9000003020963209E+37</v>
      </c>
      <c r="G115">
        <v>1.55050004</v>
      </c>
      <c r="H115">
        <v>9.9000003020963209E+37</v>
      </c>
      <c r="J115" s="2">
        <f>TREND(Calibration!$A$2:$A$4,Calibration!$B$2:$B$4,C115)</f>
        <v>410.85886604967158</v>
      </c>
      <c r="K115" s="2">
        <f>TREND(Calibration!$A$2:$A$4,Calibration!$C$2:$C$4,E115)</f>
        <v>1055.8702760565227</v>
      </c>
      <c r="L115" s="2">
        <f>TREND(Calibration!$A$2:$A$4,Calibration!$D$2:$D$4,G115)</f>
        <v>598.1450666255746</v>
      </c>
    </row>
    <row r="116" spans="1:12" x14ac:dyDescent="0.25">
      <c r="A116">
        <v>570058</v>
      </c>
      <c r="B116">
        <v>14.98700047</v>
      </c>
      <c r="C116">
        <v>0.63669997</v>
      </c>
      <c r="D116">
        <v>9.9000003020963209E+37</v>
      </c>
      <c r="E116">
        <v>2.4744999399999998</v>
      </c>
      <c r="F116">
        <v>9.9000003020963209E+37</v>
      </c>
      <c r="G116">
        <v>1.5585999500000001</v>
      </c>
      <c r="H116">
        <v>9.9000003020963209E+37</v>
      </c>
      <c r="J116" s="2">
        <f>TREND(Calibration!$A$2:$A$4,Calibration!$B$2:$B$4,C116)</f>
        <v>407.23995976973305</v>
      </c>
      <c r="K116" s="2">
        <f>TREND(Calibration!$A$2:$A$4,Calibration!$C$2:$C$4,E116)</f>
        <v>981.38601989518838</v>
      </c>
      <c r="L116" s="2">
        <f>TREND(Calibration!$A$2:$A$4,Calibration!$D$2:$D$4,G116)</f>
        <v>601.48416509370691</v>
      </c>
    </row>
    <row r="117" spans="1:12" x14ac:dyDescent="0.25">
      <c r="A117">
        <v>575057</v>
      </c>
      <c r="B117">
        <v>15.00300026</v>
      </c>
      <c r="C117">
        <v>0.63400000000000001</v>
      </c>
      <c r="D117">
        <v>754.59100341999999</v>
      </c>
      <c r="E117">
        <v>2.3210999999999999</v>
      </c>
      <c r="F117">
        <v>9.9000003020963209E+37</v>
      </c>
      <c r="G117">
        <v>1.5596000000000001</v>
      </c>
      <c r="H117">
        <v>9.9000003020963209E+37</v>
      </c>
      <c r="J117" s="2">
        <f>TREND(Calibration!$A$2:$A$4,Calibration!$B$2:$B$4,C117)</f>
        <v>405.58387693818037</v>
      </c>
      <c r="K117" s="2">
        <f>TREND(Calibration!$A$2:$A$4,Calibration!$C$2:$C$4,E117)</f>
        <v>919.32262436784481</v>
      </c>
      <c r="L117" s="2">
        <f>TREND(Calibration!$A$2:$A$4,Calibration!$D$2:$D$4,G117)</f>
        <v>601.89642466486953</v>
      </c>
    </row>
    <row r="118" spans="1:12" x14ac:dyDescent="0.25">
      <c r="A118">
        <v>580056</v>
      </c>
      <c r="B118">
        <v>14.9829998</v>
      </c>
      <c r="C118">
        <v>0.64050001000000001</v>
      </c>
      <c r="D118">
        <v>948.26800536999997</v>
      </c>
      <c r="E118">
        <v>2.6726999299999998</v>
      </c>
      <c r="F118">
        <v>9.9000003020963209E+37</v>
      </c>
      <c r="G118">
        <v>1.5552999999999999</v>
      </c>
      <c r="H118">
        <v>9.9000003020963209E+37</v>
      </c>
      <c r="J118" s="2">
        <f>TREND(Calibration!$A$2:$A$4,Calibration!$B$2:$B$4,C118)</f>
        <v>409.57079344685292</v>
      </c>
      <c r="K118" s="2">
        <f>TREND(Calibration!$A$2:$A$4,Calibration!$C$2:$C$4,E118)</f>
        <v>1061.5748672499237</v>
      </c>
      <c r="L118" s="2">
        <f>TREND(Calibration!$A$2:$A$4,Calibration!$D$2:$D$4,G118)</f>
        <v>600.12379714024655</v>
      </c>
    </row>
    <row r="119" spans="1:12" x14ac:dyDescent="0.25">
      <c r="A119">
        <v>585055</v>
      </c>
      <c r="B119">
        <v>14.89599991</v>
      </c>
      <c r="C119">
        <v>0.62910001999999998</v>
      </c>
      <c r="D119">
        <v>1324.1619873</v>
      </c>
      <c r="E119">
        <v>2.82660007</v>
      </c>
      <c r="F119">
        <v>9.9000003020963209E+37</v>
      </c>
      <c r="G119">
        <v>1.55260003</v>
      </c>
      <c r="H119">
        <v>9.9000003020963209E+37</v>
      </c>
      <c r="J119" s="2">
        <f>TREND(Calibration!$A$2:$A$4,Calibration!$B$2:$B$4,C119)</f>
        <v>402.57837215370074</v>
      </c>
      <c r="K119" s="2">
        <f>TREND(Calibration!$A$2:$A$4,Calibration!$C$2:$C$4,E119)</f>
        <v>1123.8406364577447</v>
      </c>
      <c r="L119" s="2">
        <f>TREND(Calibration!$A$2:$A$4,Calibration!$D$2:$D$4,G119)</f>
        <v>599.01076431753575</v>
      </c>
    </row>
    <row r="120" spans="1:12" x14ac:dyDescent="0.25">
      <c r="A120">
        <v>590055</v>
      </c>
      <c r="B120">
        <v>14.788999560000001</v>
      </c>
      <c r="C120">
        <v>0.63349997999999996</v>
      </c>
      <c r="D120">
        <v>9.9000003020963209E+37</v>
      </c>
      <c r="E120">
        <v>2.9432001099999998</v>
      </c>
      <c r="F120">
        <v>9.9000003020963209E+37</v>
      </c>
      <c r="G120">
        <v>1.55209994</v>
      </c>
      <c r="H120">
        <v>9.9000003020963209E+37</v>
      </c>
      <c r="J120" s="2">
        <f>TREND(Calibration!$A$2:$A$4,Calibration!$B$2:$B$4,C120)</f>
        <v>405.27717925730502</v>
      </c>
      <c r="K120" s="2">
        <f>TREND(Calibration!$A$2:$A$4,Calibration!$C$2:$C$4,E120)</f>
        <v>1171.0153250594749</v>
      </c>
      <c r="L120" s="2">
        <f>TREND(Calibration!$A$2:$A$4,Calibration!$D$2:$D$4,G120)</f>
        <v>598.8046077364221</v>
      </c>
    </row>
    <row r="121" spans="1:12" x14ac:dyDescent="0.25">
      <c r="A121">
        <v>595056</v>
      </c>
      <c r="B121">
        <v>14.68500042</v>
      </c>
      <c r="C121">
        <v>0.62860000000000005</v>
      </c>
      <c r="D121">
        <v>9.9000003020963209E+37</v>
      </c>
      <c r="E121">
        <v>2.5209000100000001</v>
      </c>
      <c r="F121">
        <v>1026.73498535</v>
      </c>
      <c r="G121">
        <v>1.5532000100000001</v>
      </c>
      <c r="H121">
        <v>9.9000003020963209E+37</v>
      </c>
      <c r="J121" s="2">
        <f>TREND(Calibration!$A$2:$A$4,Calibration!$B$2:$B$4,C121)</f>
        <v>402.27167447282545</v>
      </c>
      <c r="K121" s="2">
        <f>TREND(Calibration!$A$2:$A$4,Calibration!$C$2:$C$4,E121)</f>
        <v>1000.1588166570806</v>
      </c>
      <c r="L121" s="2">
        <f>TREND(Calibration!$A$2:$A$4,Calibration!$D$2:$D$4,G121)</f>
        <v>599.25809944828541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14.60999966</v>
      </c>
      <c r="C2">
        <v>0.63080000999999997</v>
      </c>
      <c r="D2">
        <v>990.91497803000004</v>
      </c>
      <c r="E2">
        <v>2.4981999400000001</v>
      </c>
      <c r="F2">
        <v>9.9000003020963209E+37</v>
      </c>
      <c r="G2">
        <v>1.55209994</v>
      </c>
      <c r="H2">
        <v>1187.6419677700001</v>
      </c>
      <c r="J2" s="2">
        <f>TREND(Calibration!$A$2:$A$4,Calibration!$B$2:$B$4,C2)</f>
        <v>403.62109642575234</v>
      </c>
      <c r="K2" s="2">
        <f>TREND(Calibration!$A$2:$A$4,Calibration!$C$2:$C$4,E2)</f>
        <v>990.97469687901298</v>
      </c>
      <c r="L2" s="2">
        <f>TREND(Calibration!$A$2:$A$4,Calibration!$D$2:$D$4,G2)</f>
        <v>598.8046077364221</v>
      </c>
      <c r="N2" s="2">
        <f>AVERAGE(J2:J265)</f>
        <v>403.29114659798438</v>
      </c>
    </row>
    <row r="3" spans="1:14" x14ac:dyDescent="0.25">
      <c r="A3">
        <v>5048</v>
      </c>
      <c r="B3">
        <v>14.536000250000001</v>
      </c>
      <c r="C3">
        <v>0.62970000999999998</v>
      </c>
      <c r="D3">
        <v>1347.98706055</v>
      </c>
      <c r="E3">
        <v>2.4971001099999999</v>
      </c>
      <c r="F3">
        <v>9.9000003020963209E+37</v>
      </c>
      <c r="G3">
        <v>1.5450999700000001</v>
      </c>
      <c r="H3">
        <v>9.9000003020963209E+37</v>
      </c>
      <c r="J3" s="2">
        <f>TREND(Calibration!$A$2:$A$4,Calibration!$B$2:$B$4,C3)</f>
        <v>402.94638851614303</v>
      </c>
      <c r="K3" s="2">
        <f>TREND(Calibration!$A$2:$A$4,Calibration!$C$2:$C$4,E3)</f>
        <v>990.52972157913439</v>
      </c>
      <c r="L3" s="2">
        <f>TREND(Calibration!$A$2:$A$4,Calibration!$D$2:$D$4,G3)</f>
        <v>595.91894738908843</v>
      </c>
    </row>
    <row r="4" spans="1:14" x14ac:dyDescent="0.25">
      <c r="A4">
        <v>10050</v>
      </c>
      <c r="B4">
        <v>14.489999770000001</v>
      </c>
      <c r="C4">
        <v>0.63669997</v>
      </c>
      <c r="D4">
        <v>1070.8149414100001</v>
      </c>
      <c r="E4">
        <v>2.6294999099999998</v>
      </c>
      <c r="F4">
        <v>9.9000003020963209E+37</v>
      </c>
      <c r="G4">
        <v>1.5440000300000001</v>
      </c>
      <c r="H4">
        <v>9.9000003020963209E+37</v>
      </c>
      <c r="J4" s="2">
        <f>TREND(Calibration!$A$2:$A$4,Calibration!$B$2:$B$4,C4)</f>
        <v>407.23995976973305</v>
      </c>
      <c r="K4" s="2">
        <f>TREND(Calibration!$A$2:$A$4,Calibration!$C$2:$C$4,E4)</f>
        <v>1044.0967644028876</v>
      </c>
      <c r="L4" s="2">
        <f>TREND(Calibration!$A$2:$A$4,Calibration!$D$2:$D$4,G4)</f>
        <v>595.46550926828991</v>
      </c>
    </row>
    <row r="5" spans="1:14" x14ac:dyDescent="0.25">
      <c r="A5">
        <v>15054</v>
      </c>
      <c r="B5">
        <v>14.44200039</v>
      </c>
      <c r="C5">
        <v>0.62910001999999998</v>
      </c>
      <c r="D5">
        <v>9.9000003020963209E+37</v>
      </c>
      <c r="E5">
        <v>1.41439998</v>
      </c>
      <c r="F5">
        <v>867.63397216999999</v>
      </c>
      <c r="G5">
        <v>1.5397000300000001</v>
      </c>
      <c r="H5">
        <v>9.9000003020963209E+37</v>
      </c>
      <c r="J5" s="2">
        <f>TREND(Calibration!$A$2:$A$4,Calibration!$B$2:$B$4,C5)</f>
        <v>402.57837215370074</v>
      </c>
      <c r="K5" s="2">
        <f>TREND(Calibration!$A$2:$A$4,Calibration!$C$2:$C$4,E5)</f>
        <v>552.48491917767058</v>
      </c>
      <c r="L5" s="2">
        <f>TREND(Calibration!$A$2:$A$4,Calibration!$D$2:$D$4,G5)</f>
        <v>593.69288174366693</v>
      </c>
    </row>
    <row r="6" spans="1:14" x14ac:dyDescent="0.25">
      <c r="A6">
        <v>20051</v>
      </c>
      <c r="B6">
        <v>14.47999954</v>
      </c>
      <c r="C6">
        <v>0.62429999999999997</v>
      </c>
      <c r="D6">
        <v>669.12597656000003</v>
      </c>
      <c r="E6">
        <v>2.29029989</v>
      </c>
      <c r="F6">
        <v>9.9000003020963209E+37</v>
      </c>
      <c r="G6">
        <v>1.54069996</v>
      </c>
      <c r="H6">
        <v>9.9000003020963209E+37</v>
      </c>
      <c r="J6" s="2">
        <f>TREND(Calibration!$A$2:$A$4,Calibration!$B$2:$B$4,C6)</f>
        <v>399.63417991707979</v>
      </c>
      <c r="K6" s="2">
        <f>TREND(Calibration!$A$2:$A$4,Calibration!$C$2:$C$4,E6)</f>
        <v>906.86134563973258</v>
      </c>
      <c r="L6" s="2">
        <f>TREND(Calibration!$A$2:$A$4,Calibration!$D$2:$D$4,G6)</f>
        <v>594.10509184615432</v>
      </c>
    </row>
    <row r="7" spans="1:14" x14ac:dyDescent="0.25">
      <c r="A7">
        <v>25052</v>
      </c>
      <c r="B7">
        <v>14.477000240000001</v>
      </c>
      <c r="C7">
        <v>0.62910001999999998</v>
      </c>
      <c r="D7">
        <v>9.9000003020963209E+37</v>
      </c>
      <c r="E7">
        <v>2.3254001099999999</v>
      </c>
      <c r="F7">
        <v>1057.17004395</v>
      </c>
      <c r="G7">
        <v>1.5509999999999999</v>
      </c>
      <c r="H7">
        <v>9.9000003020963209E+37</v>
      </c>
      <c r="J7" s="2">
        <f>TREND(Calibration!$A$2:$A$4,Calibration!$B$2:$B$4,C7)</f>
        <v>402.57837215370074</v>
      </c>
      <c r="K7" s="2">
        <f>TREND(Calibration!$A$2:$A$4,Calibration!$C$2:$C$4,E7)</f>
        <v>921.06238663725037</v>
      </c>
      <c r="L7" s="2">
        <f>TREND(Calibration!$A$2:$A$4,Calibration!$D$2:$D$4,G7)</f>
        <v>598.35116961562358</v>
      </c>
    </row>
    <row r="8" spans="1:14" x14ac:dyDescent="0.25">
      <c r="A8">
        <v>30054</v>
      </c>
      <c r="B8">
        <v>14.385999679999999</v>
      </c>
      <c r="C8">
        <v>0.62480002999999995</v>
      </c>
      <c r="D8">
        <v>1268.1140136700001</v>
      </c>
      <c r="E8">
        <v>2.44260001</v>
      </c>
      <c r="F8">
        <v>974.96600341999999</v>
      </c>
      <c r="G8">
        <v>1.56939995</v>
      </c>
      <c r="H8">
        <v>9.9000003020963209E+37</v>
      </c>
      <c r="J8" s="2">
        <f>TREND(Calibration!$A$2:$A$4,Calibration!$B$2:$B$4,C8)</f>
        <v>399.94088373166335</v>
      </c>
      <c r="K8" s="2">
        <f>TREND(Calibration!$A$2:$A$4,Calibration!$C$2:$C$4,E8)</f>
        <v>968.47976991305302</v>
      </c>
      <c r="L8" s="2">
        <f>TREND(Calibration!$A$2:$A$4,Calibration!$D$2:$D$4,G8)</f>
        <v>605.93634585322513</v>
      </c>
    </row>
    <row r="9" spans="1:14" x14ac:dyDescent="0.25">
      <c r="A9">
        <v>35054</v>
      </c>
      <c r="B9">
        <v>14.25300026</v>
      </c>
      <c r="C9">
        <v>0.62639999000000002</v>
      </c>
      <c r="D9">
        <v>1077.8039550799999</v>
      </c>
      <c r="E9">
        <v>2.3735001100000002</v>
      </c>
      <c r="F9">
        <v>1091.19494629</v>
      </c>
      <c r="G9">
        <v>1.56500006</v>
      </c>
      <c r="H9">
        <v>9.9000003020963209E+37</v>
      </c>
      <c r="J9" s="2">
        <f>TREND(Calibration!$A$2:$A$4,Calibration!$B$2:$B$4,C9)</f>
        <v>400.92225251989845</v>
      </c>
      <c r="K9" s="2">
        <f>TREND(Calibration!$A$2:$A$4,Calibration!$C$2:$C$4,E9)</f>
        <v>940.52295047361986</v>
      </c>
      <c r="L9" s="2">
        <f>TREND(Calibration!$A$2:$A$4,Calibration!$D$2:$D$4,G9)</f>
        <v>604.12253977896614</v>
      </c>
    </row>
    <row r="10" spans="1:14" x14ac:dyDescent="0.25">
      <c r="A10">
        <v>40054</v>
      </c>
      <c r="B10">
        <v>14.14000034</v>
      </c>
      <c r="C10">
        <v>0.62589996999999997</v>
      </c>
      <c r="D10">
        <v>831.02001953000001</v>
      </c>
      <c r="E10">
        <v>2.2341001</v>
      </c>
      <c r="F10">
        <v>9.9000003020963209E+37</v>
      </c>
      <c r="G10">
        <v>1.5607000600000001</v>
      </c>
      <c r="H10">
        <v>9.9000003020963209E+37</v>
      </c>
      <c r="J10" s="2">
        <f>TREND(Calibration!$A$2:$A$4,Calibration!$B$2:$B$4,C10)</f>
        <v>400.6155548390231</v>
      </c>
      <c r="K10" s="2">
        <f>TREND(Calibration!$A$2:$A$4,Calibration!$C$2:$C$4,E10)</f>
        <v>884.12372399970025</v>
      </c>
      <c r="L10" s="2">
        <f>TREND(Calibration!$A$2:$A$4,Calibration!$D$2:$D$4,G10)</f>
        <v>602.34991225434317</v>
      </c>
    </row>
    <row r="11" spans="1:14" x14ac:dyDescent="0.25">
      <c r="A11">
        <v>45055</v>
      </c>
      <c r="B11">
        <v>14.123999599999999</v>
      </c>
      <c r="C11">
        <v>0.63020003000000002</v>
      </c>
      <c r="D11">
        <v>459.20001221000001</v>
      </c>
      <c r="E11">
        <v>2.2374000500000002</v>
      </c>
      <c r="F11">
        <v>9.9000003020963209E+37</v>
      </c>
      <c r="G11">
        <v>1.5575000000000001</v>
      </c>
      <c r="H11">
        <v>1265.3580322299999</v>
      </c>
      <c r="J11" s="2">
        <f>TREND(Calibration!$A$2:$A$4,Calibration!$B$2:$B$4,C11)</f>
        <v>403.25308619701838</v>
      </c>
      <c r="K11" s="2">
        <f>TREND(Calibration!$A$2:$A$4,Calibration!$C$2:$C$4,E11)</f>
        <v>885.45883600867808</v>
      </c>
      <c r="L11" s="2">
        <f>TREND(Calibration!$A$2:$A$4,Calibration!$D$2:$D$4,G11)</f>
        <v>601.03072285051883</v>
      </c>
    </row>
    <row r="12" spans="1:14" x14ac:dyDescent="0.25">
      <c r="A12">
        <v>50054</v>
      </c>
      <c r="B12">
        <v>14.059000019999999</v>
      </c>
      <c r="C12">
        <v>0.63020003000000002</v>
      </c>
      <c r="D12">
        <v>1217.94104004</v>
      </c>
      <c r="E12">
        <v>2.33139992</v>
      </c>
      <c r="F12">
        <v>9.9000003020963209E+37</v>
      </c>
      <c r="G12">
        <v>1.54340005</v>
      </c>
      <c r="H12">
        <v>9.9000003020963209E+37</v>
      </c>
      <c r="J12" s="2">
        <f>TREND(Calibration!$A$2:$A$4,Calibration!$B$2:$B$4,C12)</f>
        <v>403.25308619701838</v>
      </c>
      <c r="K12" s="2">
        <f>TREND(Calibration!$A$2:$A$4,Calibration!$C$2:$C$4,E12)</f>
        <v>923.48982292646224</v>
      </c>
      <c r="L12" s="2">
        <f>TREND(Calibration!$A$2:$A$4,Calibration!$D$2:$D$4,G12)</f>
        <v>595.21817413754025</v>
      </c>
    </row>
    <row r="13" spans="1:14" x14ac:dyDescent="0.25">
      <c r="A13">
        <v>55055</v>
      </c>
      <c r="B13">
        <v>14.036000250000001</v>
      </c>
      <c r="C13">
        <v>0.62749999999999995</v>
      </c>
      <c r="D13">
        <v>977.01397704999999</v>
      </c>
      <c r="E13">
        <v>2.2864999799999999</v>
      </c>
      <c r="F13">
        <v>9.9000003020963209E+37</v>
      </c>
      <c r="G13">
        <v>1.56229997</v>
      </c>
      <c r="H13">
        <v>9.9000003020963209E+37</v>
      </c>
      <c r="J13" s="2">
        <f>TREND(Calibration!$A$2:$A$4,Calibration!$B$2:$B$4,C13)</f>
        <v>401.59696656321603</v>
      </c>
      <c r="K13" s="2">
        <f>TREND(Calibration!$A$2:$A$4,Calibration!$C$2:$C$4,E13)</f>
        <v>905.3239570508041</v>
      </c>
      <c r="L13" s="2">
        <f>TREND(Calibration!$A$2:$A$4,Calibration!$D$2:$D$4,G13)</f>
        <v>603.00945748758033</v>
      </c>
    </row>
    <row r="14" spans="1:14" x14ac:dyDescent="0.25">
      <c r="A14">
        <v>60054</v>
      </c>
      <c r="B14">
        <v>14.0170002</v>
      </c>
      <c r="C14">
        <v>0.62910001999999998</v>
      </c>
      <c r="D14">
        <v>316.74200438999998</v>
      </c>
      <c r="E14">
        <v>2.2871000800000001</v>
      </c>
      <c r="F14">
        <v>9.9000003020963209E+37</v>
      </c>
      <c r="G14">
        <v>1.5450999700000001</v>
      </c>
      <c r="H14">
        <v>9.9000003020963209E+37</v>
      </c>
      <c r="J14" s="2">
        <f>TREND(Calibration!$A$2:$A$4,Calibration!$B$2:$B$4,C14)</f>
        <v>402.57837215370074</v>
      </c>
      <c r="K14" s="2">
        <f>TREND(Calibration!$A$2:$A$4,Calibration!$C$2:$C$4,E14)</f>
        <v>905.56674882540301</v>
      </c>
      <c r="L14" s="2">
        <f>TREND(Calibration!$A$2:$A$4,Calibration!$D$2:$D$4,G14)</f>
        <v>595.91894738908843</v>
      </c>
    </row>
    <row r="15" spans="1:14" x14ac:dyDescent="0.25">
      <c r="A15">
        <v>65056</v>
      </c>
      <c r="B15">
        <v>14</v>
      </c>
      <c r="C15">
        <v>0.62749999999999995</v>
      </c>
      <c r="D15">
        <v>9.9000003020963209E+37</v>
      </c>
      <c r="E15">
        <v>2.2887000999999998</v>
      </c>
      <c r="F15">
        <v>9.9000003020963209E+37</v>
      </c>
      <c r="G15">
        <v>1.5450999700000001</v>
      </c>
      <c r="H15">
        <v>9.9000003020963209E+37</v>
      </c>
      <c r="J15" s="2">
        <f>TREND(Calibration!$A$2:$A$4,Calibration!$B$2:$B$4,C15)</f>
        <v>401.59696656321603</v>
      </c>
      <c r="K15" s="2">
        <f>TREND(Calibration!$A$2:$A$4,Calibration!$C$2:$C$4,E15)</f>
        <v>906.21409375990322</v>
      </c>
      <c r="L15" s="2">
        <f>TREND(Calibration!$A$2:$A$4,Calibration!$D$2:$D$4,G15)</f>
        <v>595.91894738908843</v>
      </c>
    </row>
    <row r="16" spans="1:14" x14ac:dyDescent="0.25">
      <c r="A16">
        <v>70056</v>
      </c>
      <c r="B16">
        <v>14.04899979</v>
      </c>
      <c r="C16">
        <v>0.62540001000000001</v>
      </c>
      <c r="D16">
        <v>9.9000003020963209E+37</v>
      </c>
      <c r="E16">
        <v>2.3027000399999999</v>
      </c>
      <c r="F16">
        <v>1075.10998535</v>
      </c>
      <c r="G16">
        <v>1.5418000199999999</v>
      </c>
      <c r="H16">
        <v>9.9000003020963209E+37</v>
      </c>
      <c r="J16" s="2">
        <f>TREND(Calibration!$A$2:$A$4,Calibration!$B$2:$B$4,C16)</f>
        <v>400.30889396039743</v>
      </c>
      <c r="K16" s="2">
        <f>TREND(Calibration!$A$2:$A$4,Calibration!$C$2:$C$4,E16)</f>
        <v>911.87826685918276</v>
      </c>
      <c r="L16" s="2">
        <f>TREND(Calibration!$A$2:$A$4,Calibration!$D$2:$D$4,G16)</f>
        <v>594.55857943562796</v>
      </c>
    </row>
    <row r="17" spans="1:12" x14ac:dyDescent="0.25">
      <c r="A17">
        <v>75065</v>
      </c>
      <c r="B17">
        <v>14.036000250000001</v>
      </c>
      <c r="C17">
        <v>0.62319999999999998</v>
      </c>
      <c r="D17">
        <v>741.16198729999996</v>
      </c>
      <c r="E17">
        <v>2.26929998</v>
      </c>
      <c r="F17">
        <v>9.9000003020963209E+37</v>
      </c>
      <c r="G17">
        <v>1.5336999899999999</v>
      </c>
      <c r="H17">
        <v>9.9000003020963209E+37</v>
      </c>
      <c r="J17" s="2">
        <f>TREND(Calibration!$A$2:$A$4,Calibration!$B$2:$B$4,C17)</f>
        <v>398.95947200747042</v>
      </c>
      <c r="K17" s="2">
        <f>TREND(Calibration!$A$2:$A$4,Calibration!$C$2:$C$4,E17)</f>
        <v>898.36508599081344</v>
      </c>
      <c r="L17" s="2">
        <f>TREND(Calibration!$A$2:$A$4,Calibration!$D$2:$D$4,G17)</f>
        <v>591.21943149882054</v>
      </c>
    </row>
    <row r="18" spans="1:12" x14ac:dyDescent="0.25">
      <c r="A18">
        <v>80057</v>
      </c>
      <c r="B18">
        <v>14.00399971</v>
      </c>
      <c r="C18">
        <v>0.62370002000000002</v>
      </c>
      <c r="D18">
        <v>9.9000003020963209E+37</v>
      </c>
      <c r="E18">
        <v>2.3303000900000002</v>
      </c>
      <c r="F18">
        <v>1324.8719482399999</v>
      </c>
      <c r="G18">
        <v>1.5467</v>
      </c>
      <c r="H18">
        <v>9.9000003020963209E+37</v>
      </c>
      <c r="J18" s="2">
        <f>TREND(Calibration!$A$2:$A$4,Calibration!$B$2:$B$4,C18)</f>
        <v>399.26616968834577</v>
      </c>
      <c r="K18" s="2">
        <f>TREND(Calibration!$A$2:$A$4,Calibration!$C$2:$C$4,E18)</f>
        <v>923.04484762658387</v>
      </c>
      <c r="L18" s="2">
        <f>TREND(Calibration!$A$2:$A$4,Calibration!$D$2:$D$4,G18)</f>
        <v>596.5785420910006</v>
      </c>
    </row>
    <row r="19" spans="1:12" x14ac:dyDescent="0.25">
      <c r="A19">
        <v>85056</v>
      </c>
      <c r="B19">
        <v>13.97399998</v>
      </c>
      <c r="C19">
        <v>0.62269998000000004</v>
      </c>
      <c r="D19">
        <v>858.75500488</v>
      </c>
      <c r="E19">
        <v>2.3350999400000001</v>
      </c>
      <c r="F19">
        <v>9.9000003020963209E+37</v>
      </c>
      <c r="G19">
        <v>1.5456000599999999</v>
      </c>
      <c r="H19">
        <v>9.9000003020963209E+37</v>
      </c>
      <c r="J19" s="2">
        <f>TREND(Calibration!$A$2:$A$4,Calibration!$B$2:$B$4,C19)</f>
        <v>398.65277432659514</v>
      </c>
      <c r="K19" s="2">
        <f>TREND(Calibration!$A$2:$A$4,Calibration!$C$2:$C$4,E19)</f>
        <v>924.98679746712423</v>
      </c>
      <c r="L19" s="2">
        <f>TREND(Calibration!$A$2:$A$4,Calibration!$D$2:$D$4,G19)</f>
        <v>596.12510397020196</v>
      </c>
    </row>
    <row r="20" spans="1:12" x14ac:dyDescent="0.25">
      <c r="A20">
        <v>90057</v>
      </c>
      <c r="B20">
        <v>13.97399998</v>
      </c>
      <c r="C20">
        <v>0.62159997</v>
      </c>
      <c r="D20">
        <v>1077.4909668</v>
      </c>
      <c r="E20">
        <v>2.2736000999999999</v>
      </c>
      <c r="F20">
        <v>9.9000003020963209E+37</v>
      </c>
      <c r="G20">
        <v>1.5424</v>
      </c>
      <c r="H20">
        <v>9.9000003020963209E+37</v>
      </c>
      <c r="J20" s="2">
        <f>TREND(Calibration!$A$2:$A$4,Calibration!$B$2:$B$4,C20)</f>
        <v>397.9780602832775</v>
      </c>
      <c r="K20" s="2">
        <f>TREND(Calibration!$A$2:$A$4,Calibration!$C$2:$C$4,E20)</f>
        <v>900.10485230607424</v>
      </c>
      <c r="L20" s="2">
        <f>TREND(Calibration!$A$2:$A$4,Calibration!$D$2:$D$4,G20)</f>
        <v>594.80591456637762</v>
      </c>
    </row>
    <row r="21" spans="1:12" x14ac:dyDescent="0.25">
      <c r="A21">
        <v>95057</v>
      </c>
      <c r="B21">
        <v>13.980999949999999</v>
      </c>
      <c r="C21">
        <v>0.62910001999999998</v>
      </c>
      <c r="D21">
        <v>541.58099364999998</v>
      </c>
      <c r="E21">
        <v>2.4846999599999999</v>
      </c>
      <c r="F21">
        <v>9.9000003020963209E+37</v>
      </c>
      <c r="G21">
        <v>1.5440000300000001</v>
      </c>
      <c r="H21">
        <v>9.9000003020963209E+37</v>
      </c>
      <c r="J21" s="2">
        <f>TREND(Calibration!$A$2:$A$4,Calibration!$B$2:$B$4,C21)</f>
        <v>402.57837215370074</v>
      </c>
      <c r="K21" s="2">
        <f>TREND(Calibration!$A$2:$A$4,Calibration!$C$2:$C$4,E21)</f>
        <v>985.51280035968421</v>
      </c>
      <c r="L21" s="2">
        <f>TREND(Calibration!$A$2:$A$4,Calibration!$D$2:$D$4,G21)</f>
        <v>595.46550926828991</v>
      </c>
    </row>
    <row r="22" spans="1:12" x14ac:dyDescent="0.25">
      <c r="A22">
        <v>100069</v>
      </c>
      <c r="B22">
        <v>13.93900013</v>
      </c>
      <c r="C22">
        <v>0.61729997000000003</v>
      </c>
      <c r="D22">
        <v>1077.6030273399999</v>
      </c>
      <c r="E22">
        <v>2.3578000100000001</v>
      </c>
      <c r="F22">
        <v>9.9000003020963209E+37</v>
      </c>
      <c r="G22">
        <v>1.54130006</v>
      </c>
      <c r="H22">
        <v>9.9000003020963209E+37</v>
      </c>
      <c r="J22" s="2">
        <f>TREND(Calibration!$A$2:$A$4,Calibration!$B$2:$B$4,C22)</f>
        <v>395.3405657275319</v>
      </c>
      <c r="K22" s="2">
        <f>TREND(Calibration!$A$2:$A$4,Calibration!$C$2:$C$4,E22)</f>
        <v>934.17091724519196</v>
      </c>
      <c r="L22" s="2">
        <f>TREND(Calibration!$A$2:$A$4,Calibration!$D$2:$D$4,G22)</f>
        <v>594.3524764455791</v>
      </c>
    </row>
    <row r="23" spans="1:12" x14ac:dyDescent="0.25">
      <c r="A23">
        <v>105058</v>
      </c>
      <c r="B23">
        <v>13.96800041</v>
      </c>
      <c r="C23">
        <v>0.62699996999999996</v>
      </c>
      <c r="D23">
        <v>139.76699829</v>
      </c>
      <c r="E23">
        <v>2.2783999399999999</v>
      </c>
      <c r="F23">
        <v>9.9000003020963209E+37</v>
      </c>
      <c r="G23">
        <v>1.54830003</v>
      </c>
      <c r="H23">
        <v>9.9000003020963209E+37</v>
      </c>
      <c r="J23" s="2">
        <f>TREND(Calibration!$A$2:$A$4,Calibration!$B$2:$B$4,C23)</f>
        <v>401.29026274863241</v>
      </c>
      <c r="K23" s="2">
        <f>TREND(Calibration!$A$2:$A$4,Calibration!$C$2:$C$4,E23)</f>
        <v>902.04679810075947</v>
      </c>
      <c r="L23" s="2">
        <f>TREND(Calibration!$A$2:$A$4,Calibration!$D$2:$D$4,G23)</f>
        <v>597.23813679291277</v>
      </c>
    </row>
    <row r="24" spans="1:12" x14ac:dyDescent="0.25">
      <c r="A24">
        <v>110057</v>
      </c>
      <c r="B24">
        <v>13.95199966</v>
      </c>
      <c r="C24">
        <v>0.62860000000000005</v>
      </c>
      <c r="D24">
        <v>929.63500977000001</v>
      </c>
      <c r="E24">
        <v>2.4112999400000001</v>
      </c>
      <c r="F24">
        <v>9.9000003020963209E+37</v>
      </c>
      <c r="G24">
        <v>1.55369997</v>
      </c>
      <c r="H24">
        <v>9.9000003020963209E+37</v>
      </c>
      <c r="J24" s="2">
        <f>TREND(Calibration!$A$2:$A$4,Calibration!$B$2:$B$4,C24)</f>
        <v>402.27167447282545</v>
      </c>
      <c r="K24" s="2">
        <f>TREND(Calibration!$A$2:$A$4,Calibration!$C$2:$C$4,E24)</f>
        <v>955.81621460499014</v>
      </c>
      <c r="L24" s="2">
        <f>TREND(Calibration!$A$2:$A$4,Calibration!$D$2:$D$4,G24)</f>
        <v>599.46420243833438</v>
      </c>
    </row>
    <row r="25" spans="1:12" x14ac:dyDescent="0.25">
      <c r="A25">
        <v>115058</v>
      </c>
      <c r="B25">
        <v>13.94499969</v>
      </c>
      <c r="C25">
        <v>0.62209999999999999</v>
      </c>
      <c r="D25">
        <v>1056.4659423799999</v>
      </c>
      <c r="E25">
        <v>2.4128999699999998</v>
      </c>
      <c r="F25">
        <v>9.9000003020963209E+37</v>
      </c>
      <c r="G25">
        <v>1.5514999599999999</v>
      </c>
      <c r="H25">
        <v>9.9000003020963209E+37</v>
      </c>
      <c r="J25" s="2">
        <f>TREND(Calibration!$A$2:$A$4,Calibration!$B$2:$B$4,C25)</f>
        <v>398.28476409786111</v>
      </c>
      <c r="K25" s="2">
        <f>TREND(Calibration!$A$2:$A$4,Calibration!$C$2:$C$4,E25)</f>
        <v>956.46356358534558</v>
      </c>
      <c r="L25" s="2">
        <f>TREND(Calibration!$A$2:$A$4,Calibration!$D$2:$D$4,G25)</f>
        <v>598.55727260567244</v>
      </c>
    </row>
    <row r="26" spans="1:12" x14ac:dyDescent="0.25">
      <c r="A26">
        <v>120059</v>
      </c>
      <c r="B26">
        <v>13.977999690000001</v>
      </c>
      <c r="C26">
        <v>0.62429999999999997</v>
      </c>
      <c r="D26">
        <v>757.15502930000002</v>
      </c>
      <c r="E26">
        <v>2.29839993</v>
      </c>
      <c r="F26">
        <v>9.9000003020963209E+37</v>
      </c>
      <c r="G26">
        <v>1.54830003</v>
      </c>
      <c r="H26">
        <v>9.9000003020963209E+37</v>
      </c>
      <c r="J26" s="2">
        <f>TREND(Calibration!$A$2:$A$4,Calibration!$B$2:$B$4,C26)</f>
        <v>399.63417991707979</v>
      </c>
      <c r="K26" s="2">
        <f>TREND(Calibration!$A$2:$A$4,Calibration!$C$2:$C$4,E26)</f>
        <v>910.1385045897772</v>
      </c>
      <c r="L26" s="2">
        <f>TREND(Calibration!$A$2:$A$4,Calibration!$D$2:$D$4,G26)</f>
        <v>597.23813679291277</v>
      </c>
    </row>
    <row r="27" spans="1:12" x14ac:dyDescent="0.25">
      <c r="A27">
        <v>125059</v>
      </c>
      <c r="B27">
        <v>13.977999690000001</v>
      </c>
      <c r="C27">
        <v>0.62269998000000004</v>
      </c>
      <c r="D27">
        <v>771.39697265999996</v>
      </c>
      <c r="E27">
        <v>2.3162000200000001</v>
      </c>
      <c r="F27">
        <v>9.9000003020963209E+37</v>
      </c>
      <c r="G27">
        <v>1.5585999500000001</v>
      </c>
      <c r="H27">
        <v>9.9000003020963209E+37</v>
      </c>
      <c r="J27" s="2">
        <f>TREND(Calibration!$A$2:$A$4,Calibration!$B$2:$B$4,C27)</f>
        <v>398.65277432659514</v>
      </c>
      <c r="K27" s="2">
        <f>TREND(Calibration!$A$2:$A$4,Calibration!$C$2:$C$4,E27)</f>
        <v>917.34016337851153</v>
      </c>
      <c r="L27" s="2">
        <f>TREND(Calibration!$A$2:$A$4,Calibration!$D$2:$D$4,G27)</f>
        <v>601.48416509370691</v>
      </c>
    </row>
    <row r="28" spans="1:12" x14ac:dyDescent="0.25">
      <c r="A28">
        <v>130059</v>
      </c>
      <c r="B28">
        <v>13.899999619999999</v>
      </c>
      <c r="C28">
        <v>0.63080000999999997</v>
      </c>
      <c r="D28">
        <v>882.87902831999997</v>
      </c>
      <c r="E28">
        <v>2.32870007</v>
      </c>
      <c r="F28">
        <v>9.9000003020963209E+37</v>
      </c>
      <c r="G28">
        <v>1.5585999500000001</v>
      </c>
      <c r="H28">
        <v>9.9000003020963209E+37</v>
      </c>
      <c r="J28" s="2">
        <f>TREND(Calibration!$A$2:$A$4,Calibration!$B$2:$B$4,C28)</f>
        <v>403.62109642575234</v>
      </c>
      <c r="K28" s="2">
        <f>TREND(Calibration!$A$2:$A$4,Calibration!$C$2:$C$4,E28)</f>
        <v>922.39750269208344</v>
      </c>
      <c r="L28" s="2">
        <f>TREND(Calibration!$A$2:$A$4,Calibration!$D$2:$D$4,G28)</f>
        <v>601.48416509370691</v>
      </c>
    </row>
    <row r="29" spans="1:12" x14ac:dyDescent="0.25">
      <c r="A29">
        <v>135059</v>
      </c>
      <c r="B29">
        <v>13.90600014</v>
      </c>
      <c r="C29">
        <v>0.63779998000000004</v>
      </c>
      <c r="D29">
        <v>871.46801758000004</v>
      </c>
      <c r="E29">
        <v>2.31299996</v>
      </c>
      <c r="F29">
        <v>9.9000003020963209E+37</v>
      </c>
      <c r="G29">
        <v>1.55369997</v>
      </c>
      <c r="H29">
        <v>9.9000003020963209E+37</v>
      </c>
      <c r="J29" s="2">
        <f>TREND(Calibration!$A$2:$A$4,Calibration!$B$2:$B$4,C29)</f>
        <v>407.91467381305068</v>
      </c>
      <c r="K29" s="2">
        <f>TREND(Calibration!$A$2:$A$4,Calibration!$C$2:$C$4,E29)</f>
        <v>916.04546541780019</v>
      </c>
      <c r="L29" s="2">
        <f>TREND(Calibration!$A$2:$A$4,Calibration!$D$2:$D$4,G29)</f>
        <v>599.46420243833438</v>
      </c>
    </row>
    <row r="30" spans="1:12" x14ac:dyDescent="0.25">
      <c r="A30">
        <v>140058</v>
      </c>
      <c r="B30">
        <v>13.9090004</v>
      </c>
      <c r="C30">
        <v>0.64259999999999995</v>
      </c>
      <c r="D30">
        <v>1007.85198975</v>
      </c>
      <c r="E30">
        <v>2.2892000700000001</v>
      </c>
      <c r="F30">
        <v>9.9000003020963209E+37</v>
      </c>
      <c r="G30">
        <v>1.5563999399999999</v>
      </c>
      <c r="H30">
        <v>9.9000003020963209E+37</v>
      </c>
      <c r="J30" s="2">
        <f>TREND(Calibration!$A$2:$A$4,Calibration!$B$2:$B$4,C30)</f>
        <v>410.85886604967158</v>
      </c>
      <c r="K30" s="2">
        <f>TREND(Calibration!$A$2:$A$4,Calibration!$C$2:$C$4,E30)</f>
        <v>906.41637438570945</v>
      </c>
      <c r="L30" s="2">
        <f>TREND(Calibration!$A$2:$A$4,Calibration!$D$2:$D$4,G30)</f>
        <v>600.57723526104508</v>
      </c>
    </row>
    <row r="31" spans="1:12" x14ac:dyDescent="0.25">
      <c r="A31">
        <v>145059</v>
      </c>
      <c r="B31">
        <v>13.94499969</v>
      </c>
      <c r="C31">
        <v>0.64370000000000005</v>
      </c>
      <c r="D31">
        <v>733.43298340000001</v>
      </c>
      <c r="E31">
        <v>2.3836998899999999</v>
      </c>
      <c r="F31">
        <v>9.9000003020963209E+37</v>
      </c>
      <c r="G31">
        <v>1.5552999999999999</v>
      </c>
      <c r="H31">
        <v>9.9000003020963209E+37</v>
      </c>
      <c r="J31" s="2">
        <f>TREND(Calibration!$A$2:$A$4,Calibration!$B$2:$B$4,C31)</f>
        <v>411.53357395928094</v>
      </c>
      <c r="K31" s="2">
        <f>TREND(Calibration!$A$2:$A$4,Calibration!$C$2:$C$4,E31)</f>
        <v>944.64963383758902</v>
      </c>
      <c r="L31" s="2">
        <f>TREND(Calibration!$A$2:$A$4,Calibration!$D$2:$D$4,G31)</f>
        <v>600.12379714024655</v>
      </c>
    </row>
    <row r="32" spans="1:12" x14ac:dyDescent="0.25">
      <c r="A32">
        <v>150059</v>
      </c>
      <c r="B32">
        <v>14.010000229999999</v>
      </c>
      <c r="C32">
        <v>0.64480000999999998</v>
      </c>
      <c r="D32">
        <v>563.44897461000005</v>
      </c>
      <c r="E32">
        <v>2.4367001099999999</v>
      </c>
      <c r="F32">
        <v>9.9000003020963209E+37</v>
      </c>
      <c r="G32">
        <v>1.5585999500000001</v>
      </c>
      <c r="H32">
        <v>9.9000003020963209E+37</v>
      </c>
      <c r="J32" s="2">
        <f>TREND(Calibration!$A$2:$A$4,Calibration!$B$2:$B$4,C32)</f>
        <v>412.20828800259852</v>
      </c>
      <c r="K32" s="2">
        <f>TREND(Calibration!$A$2:$A$4,Calibration!$C$2:$C$4,E32)</f>
        <v>966.09275576381822</v>
      </c>
      <c r="L32" s="2">
        <f>TREND(Calibration!$A$2:$A$4,Calibration!$D$2:$D$4,G32)</f>
        <v>601.48416509370691</v>
      </c>
    </row>
    <row r="33" spans="1:12" x14ac:dyDescent="0.25">
      <c r="A33">
        <v>155059</v>
      </c>
      <c r="B33">
        <v>14.0909996</v>
      </c>
      <c r="C33">
        <v>0.64209998000000001</v>
      </c>
      <c r="D33">
        <v>443.85501098999998</v>
      </c>
      <c r="E33">
        <v>2.5030999199999999</v>
      </c>
      <c r="F33">
        <v>9.9000003020963209E+37</v>
      </c>
      <c r="G33">
        <v>1.5542000499999999</v>
      </c>
      <c r="H33">
        <v>9.9000003020963209E+37</v>
      </c>
      <c r="J33" s="2">
        <f>TREND(Calibration!$A$2:$A$4,Calibration!$B$2:$B$4,C33)</f>
        <v>410.55216836879629</v>
      </c>
      <c r="K33" s="2">
        <f>TREND(Calibration!$A$2:$A$4,Calibration!$C$2:$C$4,E33)</f>
        <v>992.95715786834614</v>
      </c>
      <c r="L33" s="2">
        <f>TREND(Calibration!$A$2:$A$4,Calibration!$D$2:$D$4,G33)</f>
        <v>599.67035489705836</v>
      </c>
    </row>
    <row r="34" spans="1:12" x14ac:dyDescent="0.25">
      <c r="A34">
        <v>160060</v>
      </c>
      <c r="B34">
        <v>14.16300011</v>
      </c>
      <c r="C34">
        <v>0.64800000000000002</v>
      </c>
      <c r="D34">
        <v>300.79598999000001</v>
      </c>
      <c r="E34">
        <v>2.3842999900000001</v>
      </c>
      <c r="F34">
        <v>9.9000003020963209E+37</v>
      </c>
      <c r="G34">
        <v>1.54879999</v>
      </c>
      <c r="H34">
        <v>9.9000003020963209E+37</v>
      </c>
      <c r="J34" s="2">
        <f>TREND(Calibration!$A$2:$A$4,Calibration!$B$2:$B$4,C34)</f>
        <v>414.17106851502655</v>
      </c>
      <c r="K34" s="2">
        <f>TREND(Calibration!$A$2:$A$4,Calibration!$C$2:$C$4,E34)</f>
        <v>944.89242561218805</v>
      </c>
      <c r="L34" s="2">
        <f>TREND(Calibration!$A$2:$A$4,Calibration!$D$2:$D$4,G34)</f>
        <v>597.44423978296174</v>
      </c>
    </row>
    <row r="35" spans="1:12" x14ac:dyDescent="0.25">
      <c r="A35">
        <v>165060</v>
      </c>
      <c r="B35">
        <v>14.26599979</v>
      </c>
      <c r="C35">
        <v>0.64160001</v>
      </c>
      <c r="D35">
        <v>9.9000003020963209E+37</v>
      </c>
      <c r="E35">
        <v>2.3740000700000001</v>
      </c>
      <c r="F35">
        <v>9.9000003020963209E+37</v>
      </c>
      <c r="G35">
        <v>1.55480003</v>
      </c>
      <c r="H35">
        <v>9.9000003020963209E+37</v>
      </c>
      <c r="J35" s="2">
        <f>TREND(Calibration!$A$2:$A$4,Calibration!$B$2:$B$4,C35)</f>
        <v>410.24550135646228</v>
      </c>
      <c r="K35" s="2">
        <f>TREND(Calibration!$A$2:$A$4,Calibration!$C$2:$C$4,E35)</f>
        <v>940.72522705357062</v>
      </c>
      <c r="L35" s="2">
        <f>TREND(Calibration!$A$2:$A$4,Calibration!$D$2:$D$4,G35)</f>
        <v>599.91769002780802</v>
      </c>
    </row>
    <row r="36" spans="1:12" x14ac:dyDescent="0.25">
      <c r="A36">
        <v>170060</v>
      </c>
      <c r="B36">
        <v>14.41899967</v>
      </c>
      <c r="C36">
        <v>0.64910000999999995</v>
      </c>
      <c r="D36">
        <v>377.65600585999999</v>
      </c>
      <c r="E36">
        <v>2.33139992</v>
      </c>
      <c r="F36">
        <v>9.9000003020963209E+37</v>
      </c>
      <c r="G36">
        <v>1.5542000499999999</v>
      </c>
      <c r="H36">
        <v>9.9000003020963209E+37</v>
      </c>
      <c r="J36" s="2">
        <f>TREND(Calibration!$A$2:$A$4,Calibration!$B$2:$B$4,C36)</f>
        <v>414.84578255834413</v>
      </c>
      <c r="K36" s="2">
        <f>TREND(Calibration!$A$2:$A$4,Calibration!$C$2:$C$4,E36)</f>
        <v>923.48982292646224</v>
      </c>
      <c r="L36" s="2">
        <f>TREND(Calibration!$A$2:$A$4,Calibration!$D$2:$D$4,G36)</f>
        <v>599.67035489705836</v>
      </c>
    </row>
    <row r="37" spans="1:12" x14ac:dyDescent="0.25">
      <c r="A37">
        <v>175060</v>
      </c>
      <c r="B37">
        <v>14.4829998</v>
      </c>
      <c r="C37">
        <v>0.64160001</v>
      </c>
      <c r="D37">
        <v>9.9000003020963209E+37</v>
      </c>
      <c r="E37">
        <v>2.3134999299999999</v>
      </c>
      <c r="F37">
        <v>1364.4370117200001</v>
      </c>
      <c r="G37">
        <v>1.5456000599999999</v>
      </c>
      <c r="H37">
        <v>9.9000003020963209E+37</v>
      </c>
      <c r="J37" s="2">
        <f>TREND(Calibration!$A$2:$A$4,Calibration!$B$2:$B$4,C37)</f>
        <v>410.24550135646228</v>
      </c>
      <c r="K37" s="2">
        <f>TREND(Calibration!$A$2:$A$4,Calibration!$C$2:$C$4,E37)</f>
        <v>916.24774604360618</v>
      </c>
      <c r="L37" s="2">
        <f>TREND(Calibration!$A$2:$A$4,Calibration!$D$2:$D$4,G37)</f>
        <v>596.12510397020196</v>
      </c>
    </row>
    <row r="38" spans="1:12" x14ac:dyDescent="0.25">
      <c r="A38">
        <v>180061</v>
      </c>
      <c r="B38">
        <v>14.59399986</v>
      </c>
      <c r="C38">
        <v>0.64259999999999995</v>
      </c>
      <c r="D38">
        <v>461.66900635000002</v>
      </c>
      <c r="E38">
        <v>2.3303000900000002</v>
      </c>
      <c r="F38">
        <v>9.9000003020963209E+37</v>
      </c>
      <c r="G38">
        <v>1.53100002</v>
      </c>
      <c r="H38">
        <v>9.9000003020963209E+37</v>
      </c>
      <c r="J38" s="2">
        <f>TREND(Calibration!$A$2:$A$4,Calibration!$B$2:$B$4,C38)</f>
        <v>410.85886604967158</v>
      </c>
      <c r="K38" s="2">
        <f>TREND(Calibration!$A$2:$A$4,Calibration!$C$2:$C$4,E38)</f>
        <v>923.04484762658387</v>
      </c>
      <c r="L38" s="2">
        <f>TREND(Calibration!$A$2:$A$4,Calibration!$D$2:$D$4,G38)</f>
        <v>590.10639867610985</v>
      </c>
    </row>
    <row r="39" spans="1:12" x14ac:dyDescent="0.25">
      <c r="A39">
        <v>185060</v>
      </c>
      <c r="B39">
        <v>14.649000170000001</v>
      </c>
      <c r="C39">
        <v>0.63990002999999995</v>
      </c>
      <c r="D39">
        <v>1184.52697754</v>
      </c>
      <c r="E39">
        <v>2.3503000699999999</v>
      </c>
      <c r="F39">
        <v>9.9000003020963209E+37</v>
      </c>
      <c r="G39">
        <v>1.53100002</v>
      </c>
      <c r="H39">
        <v>9.9000003020963209E+37</v>
      </c>
      <c r="J39" s="2">
        <f>TREND(Calibration!$A$2:$A$4,Calibration!$B$2:$B$4,C39)</f>
        <v>409.2027832181189</v>
      </c>
      <c r="K39" s="2">
        <f>TREND(Calibration!$A$2:$A$4,Calibration!$C$2:$C$4,E39)</f>
        <v>931.13655006974614</v>
      </c>
      <c r="L39" s="2">
        <f>TREND(Calibration!$A$2:$A$4,Calibration!$D$2:$D$4,G39)</f>
        <v>590.10639867610985</v>
      </c>
    </row>
    <row r="40" spans="1:12" x14ac:dyDescent="0.25">
      <c r="A40">
        <v>190060</v>
      </c>
      <c r="B40">
        <v>14.713999749999999</v>
      </c>
      <c r="C40">
        <v>0.64209998000000001</v>
      </c>
      <c r="D40">
        <v>962.59002685999997</v>
      </c>
      <c r="E40">
        <v>2.4825999699999999</v>
      </c>
      <c r="F40">
        <v>9.9000003020963209E+37</v>
      </c>
      <c r="G40">
        <v>1.52890003</v>
      </c>
      <c r="H40">
        <v>9.9000003020963209E+37</v>
      </c>
      <c r="J40" s="2">
        <f>TREND(Calibration!$A$2:$A$4,Calibration!$B$2:$B$4,C40)</f>
        <v>410.55216836879629</v>
      </c>
      <c r="K40" s="2">
        <f>TREND(Calibration!$A$2:$A$4,Calibration!$C$2:$C$4,E40)</f>
        <v>984.66317479937777</v>
      </c>
      <c r="L40" s="2">
        <f>TREND(Calibration!$A$2:$A$4,Calibration!$D$2:$D$4,G40)</f>
        <v>589.2407009841487</v>
      </c>
    </row>
    <row r="41" spans="1:12" x14ac:dyDescent="0.25">
      <c r="A41">
        <v>195060</v>
      </c>
      <c r="B41">
        <v>14.76299953</v>
      </c>
      <c r="C41">
        <v>0.63620001000000004</v>
      </c>
      <c r="D41">
        <v>450.67498778999999</v>
      </c>
      <c r="E41">
        <v>2.49230003</v>
      </c>
      <c r="F41">
        <v>9.9000003020963209E+37</v>
      </c>
      <c r="G41">
        <v>1.53100002</v>
      </c>
      <c r="H41">
        <v>9.9000003020963209E+37</v>
      </c>
      <c r="J41" s="2">
        <f>TREND(Calibration!$A$2:$A$4,Calibration!$B$2:$B$4,C41)</f>
        <v>406.93329889110737</v>
      </c>
      <c r="K41" s="2">
        <f>TREND(Calibration!$A$2:$A$4,Calibration!$C$2:$C$4,E41)</f>
        <v>988.58767868392283</v>
      </c>
      <c r="L41" s="2">
        <f>TREND(Calibration!$A$2:$A$4,Calibration!$D$2:$D$4,G41)</f>
        <v>590.10639867610985</v>
      </c>
    </row>
    <row r="42" spans="1:12" x14ac:dyDescent="0.25">
      <c r="A42">
        <v>200060</v>
      </c>
      <c r="B42">
        <v>14.916999819999999</v>
      </c>
      <c r="C42">
        <v>0.64259999999999995</v>
      </c>
      <c r="D42">
        <v>639.50097656000003</v>
      </c>
      <c r="E42">
        <v>2.36380005</v>
      </c>
      <c r="F42">
        <v>9.9000003020963209E+37</v>
      </c>
      <c r="G42">
        <v>1.5316000000000001</v>
      </c>
      <c r="H42">
        <v>9.9000003020963209E+37</v>
      </c>
      <c r="J42" s="2">
        <f>TREND(Calibration!$A$2:$A$4,Calibration!$B$2:$B$4,C42)</f>
        <v>410.85886604967158</v>
      </c>
      <c r="K42" s="2">
        <f>TREND(Calibration!$A$2:$A$4,Calibration!$C$2:$C$4,E42)</f>
        <v>936.5984465890748</v>
      </c>
      <c r="L42" s="2">
        <f>TREND(Calibration!$A$2:$A$4,Calibration!$D$2:$D$4,G42)</f>
        <v>590.35373380685951</v>
      </c>
    </row>
    <row r="43" spans="1:12" x14ac:dyDescent="0.25">
      <c r="A43">
        <v>205061</v>
      </c>
      <c r="B43">
        <v>15.027000429999999</v>
      </c>
      <c r="C43">
        <v>0.63889998000000003</v>
      </c>
      <c r="D43">
        <v>507.99099731000001</v>
      </c>
      <c r="E43">
        <v>2.47340012</v>
      </c>
      <c r="F43">
        <v>1369.3029785199999</v>
      </c>
      <c r="G43">
        <v>1.53100002</v>
      </c>
      <c r="H43">
        <v>9.9000003020963209E+37</v>
      </c>
      <c r="J43" s="2">
        <f>TREND(Calibration!$A$2:$A$4,Calibration!$B$2:$B$4,C43)</f>
        <v>408.58938172265999</v>
      </c>
      <c r="K43" s="2">
        <f>TREND(Calibration!$A$2:$A$4,Calibration!$C$2:$C$4,E43)</f>
        <v>980.94104864116525</v>
      </c>
      <c r="L43" s="2">
        <f>TREND(Calibration!$A$2:$A$4,Calibration!$D$2:$D$4,G43)</f>
        <v>590.10639867610985</v>
      </c>
    </row>
    <row r="44" spans="1:12" x14ac:dyDescent="0.25">
      <c r="A44">
        <v>210061</v>
      </c>
      <c r="B44">
        <v>15.123999599999999</v>
      </c>
      <c r="C44">
        <v>0.63559997000000001</v>
      </c>
      <c r="D44">
        <v>860.31402588000003</v>
      </c>
      <c r="E44">
        <v>2.36380005</v>
      </c>
      <c r="F44">
        <v>1175.1359863299999</v>
      </c>
      <c r="G44">
        <v>1.53530002</v>
      </c>
      <c r="H44">
        <v>9.9000003020963209E+37</v>
      </c>
      <c r="J44" s="2">
        <f>TREND(Calibration!$A$2:$A$4,Calibration!$B$2:$B$4,C44)</f>
        <v>406.56525186012368</v>
      </c>
      <c r="K44" s="2">
        <f>TREND(Calibration!$A$2:$A$4,Calibration!$C$2:$C$4,E44)</f>
        <v>936.5984465890748</v>
      </c>
      <c r="L44" s="2">
        <f>TREND(Calibration!$A$2:$A$4,Calibration!$D$2:$D$4,G44)</f>
        <v>591.87902620073282</v>
      </c>
    </row>
    <row r="45" spans="1:12" x14ac:dyDescent="0.25">
      <c r="A45">
        <v>215060</v>
      </c>
      <c r="B45">
        <v>15.25599957</v>
      </c>
      <c r="C45">
        <v>0.64160001</v>
      </c>
      <c r="D45">
        <v>801.92700194999998</v>
      </c>
      <c r="E45">
        <v>2.3631999499999998</v>
      </c>
      <c r="F45">
        <v>9.9000003020963209E+37</v>
      </c>
      <c r="G45">
        <v>1.5471999599999999</v>
      </c>
      <c r="H45">
        <v>9.9000003020963209E+37</v>
      </c>
      <c r="J45" s="2">
        <f>TREND(Calibration!$A$2:$A$4,Calibration!$B$2:$B$4,C45)</f>
        <v>410.24550135646228</v>
      </c>
      <c r="K45" s="2">
        <f>TREND(Calibration!$A$2:$A$4,Calibration!$C$2:$C$4,E45)</f>
        <v>936.35565481447588</v>
      </c>
      <c r="L45" s="2">
        <f>TREND(Calibration!$A$2:$A$4,Calibration!$D$2:$D$4,G45)</f>
        <v>596.78464508104958</v>
      </c>
    </row>
    <row r="46" spans="1:12" x14ac:dyDescent="0.25">
      <c r="A46">
        <v>220061</v>
      </c>
      <c r="B46">
        <v>15.26599979</v>
      </c>
      <c r="C46">
        <v>0.64050001000000001</v>
      </c>
      <c r="D46">
        <v>1251.9090576200001</v>
      </c>
      <c r="E46">
        <v>2.3080999900000001</v>
      </c>
      <c r="F46">
        <v>9.9000003020963209E+37</v>
      </c>
      <c r="G46">
        <v>1.5471999599999999</v>
      </c>
      <c r="H46">
        <v>9.9000003020963209E+37</v>
      </c>
      <c r="J46" s="2">
        <f>TREND(Calibration!$A$2:$A$4,Calibration!$B$2:$B$4,C46)</f>
        <v>409.57079344685292</v>
      </c>
      <c r="K46" s="2">
        <f>TREND(Calibration!$A$2:$A$4,Calibration!$C$2:$C$4,E46)</f>
        <v>914.06300847432215</v>
      </c>
      <c r="L46" s="2">
        <f>TREND(Calibration!$A$2:$A$4,Calibration!$D$2:$D$4,G46)</f>
        <v>596.78464508104958</v>
      </c>
    </row>
    <row r="47" spans="1:12" x14ac:dyDescent="0.25">
      <c r="A47">
        <v>225061</v>
      </c>
      <c r="B47">
        <v>15.21500015</v>
      </c>
      <c r="C47">
        <v>0.63510001000000005</v>
      </c>
      <c r="D47">
        <v>1167.64294434</v>
      </c>
      <c r="E47">
        <v>2.48799992</v>
      </c>
      <c r="F47">
        <v>9.9000003020963209E+37</v>
      </c>
      <c r="G47">
        <v>1.5440000300000001</v>
      </c>
      <c r="H47">
        <v>9.9000003020963209E+37</v>
      </c>
      <c r="J47" s="2">
        <f>TREND(Calibration!$A$2:$A$4,Calibration!$B$2:$B$4,C47)</f>
        <v>406.258590981498</v>
      </c>
      <c r="K47" s="2">
        <f>TREND(Calibration!$A$2:$A$4,Calibration!$C$2:$C$4,E47)</f>
        <v>986.84791641451716</v>
      </c>
      <c r="L47" s="2">
        <f>TREND(Calibration!$A$2:$A$4,Calibration!$D$2:$D$4,G47)</f>
        <v>595.46550926828991</v>
      </c>
    </row>
    <row r="48" spans="1:12" x14ac:dyDescent="0.25">
      <c r="A48">
        <v>230061</v>
      </c>
      <c r="B48">
        <v>15.19799995</v>
      </c>
      <c r="C48">
        <v>0.63719999999999999</v>
      </c>
      <c r="D48">
        <v>1299.29504395</v>
      </c>
      <c r="E48">
        <v>2.4707000300000002</v>
      </c>
      <c r="F48">
        <v>9.9000003020963209E+37</v>
      </c>
      <c r="G48">
        <v>1.5514999599999999</v>
      </c>
      <c r="H48">
        <v>9.9000003020963209E+37</v>
      </c>
      <c r="J48" s="2">
        <f>TREND(Calibration!$A$2:$A$4,Calibration!$B$2:$B$4,C48)</f>
        <v>407.5466635843166</v>
      </c>
      <c r="K48" s="2">
        <f>TREND(Calibration!$A$2:$A$4,Calibration!$C$2:$C$4,E48)</f>
        <v>979.84863130626013</v>
      </c>
      <c r="L48" s="2">
        <f>TREND(Calibration!$A$2:$A$4,Calibration!$D$2:$D$4,G48)</f>
        <v>598.55727260567244</v>
      </c>
    </row>
    <row r="49" spans="1:12" x14ac:dyDescent="0.25">
      <c r="A49">
        <v>235061</v>
      </c>
      <c r="B49">
        <v>15.13300037</v>
      </c>
      <c r="C49">
        <v>0.63349997999999996</v>
      </c>
      <c r="D49">
        <v>1027.9530029299999</v>
      </c>
      <c r="E49">
        <v>2.3989000300000001</v>
      </c>
      <c r="F49">
        <v>9.9000003020963209E+37</v>
      </c>
      <c r="G49">
        <v>1.5467</v>
      </c>
      <c r="H49">
        <v>9.9000003020963209E+37</v>
      </c>
      <c r="J49" s="2">
        <f>TREND(Calibration!$A$2:$A$4,Calibration!$B$2:$B$4,C49)</f>
        <v>405.27717925730502</v>
      </c>
      <c r="K49" s="2">
        <f>TREND(Calibration!$A$2:$A$4,Calibration!$C$2:$C$4,E49)</f>
        <v>950.79939048606627</v>
      </c>
      <c r="L49" s="2">
        <f>TREND(Calibration!$A$2:$A$4,Calibration!$D$2:$D$4,G49)</f>
        <v>596.5785420910006</v>
      </c>
    </row>
    <row r="50" spans="1:12" x14ac:dyDescent="0.25">
      <c r="A50">
        <v>240060</v>
      </c>
      <c r="B50">
        <v>15.11699963</v>
      </c>
      <c r="C50">
        <v>0.63129997000000004</v>
      </c>
      <c r="D50">
        <v>1087.6999511700001</v>
      </c>
      <c r="E50">
        <v>2.3113999399999998</v>
      </c>
      <c r="F50">
        <v>9.9000003020963209E+37</v>
      </c>
      <c r="G50">
        <v>1.5509999999999999</v>
      </c>
      <c r="H50">
        <v>9.9000003020963209E+37</v>
      </c>
      <c r="J50" s="2">
        <f>TREND(Calibration!$A$2:$A$4,Calibration!$B$2:$B$4,C50)</f>
        <v>403.92775730437813</v>
      </c>
      <c r="K50" s="2">
        <f>TREND(Calibration!$A$2:$A$4,Calibration!$C$2:$C$4,E50)</f>
        <v>915.39812048329975</v>
      </c>
      <c r="L50" s="2">
        <f>TREND(Calibration!$A$2:$A$4,Calibration!$D$2:$D$4,G50)</f>
        <v>598.35116961562358</v>
      </c>
    </row>
    <row r="51" spans="1:12" x14ac:dyDescent="0.25">
      <c r="A51">
        <v>245063</v>
      </c>
      <c r="B51">
        <v>15.149000170000001</v>
      </c>
      <c r="C51">
        <v>0.62749999999999995</v>
      </c>
      <c r="D51">
        <v>292.14999390000003</v>
      </c>
      <c r="E51">
        <v>2.2973001000000002</v>
      </c>
      <c r="F51">
        <v>9.9000003020963209E+37</v>
      </c>
      <c r="G51">
        <v>1.53429997</v>
      </c>
      <c r="H51">
        <v>9.9000003020963209E+37</v>
      </c>
      <c r="J51" s="2">
        <f>TREND(Calibration!$A$2:$A$4,Calibration!$B$2:$B$4,C51)</f>
        <v>401.59696656321603</v>
      </c>
      <c r="K51" s="2">
        <f>TREND(Calibration!$A$2:$A$4,Calibration!$C$2:$C$4,E51)</f>
        <v>909.69352928989883</v>
      </c>
      <c r="L51" s="2">
        <f>TREND(Calibration!$A$2:$A$4,Calibration!$D$2:$D$4,G51)</f>
        <v>591.4667666295702</v>
      </c>
    </row>
    <row r="52" spans="1:12" x14ac:dyDescent="0.25">
      <c r="A52">
        <v>250062</v>
      </c>
      <c r="B52">
        <v>15.152000429999999</v>
      </c>
      <c r="C52">
        <v>0.62970000999999998</v>
      </c>
      <c r="D52">
        <v>1047.2810058600001</v>
      </c>
      <c r="E52">
        <v>2.2832999200000001</v>
      </c>
      <c r="F52">
        <v>9.9000003020963209E+37</v>
      </c>
      <c r="G52">
        <v>1.5402</v>
      </c>
      <c r="H52">
        <v>9.9000003020963209E+37</v>
      </c>
      <c r="J52" s="2">
        <f>TREND(Calibration!$A$2:$A$4,Calibration!$B$2:$B$4,C52)</f>
        <v>402.94638851614303</v>
      </c>
      <c r="K52" s="2">
        <f>TREND(Calibration!$A$2:$A$4,Calibration!$C$2:$C$4,E52)</f>
        <v>904.02925909009286</v>
      </c>
      <c r="L52" s="2">
        <f>TREND(Calibration!$A$2:$A$4,Calibration!$D$2:$D$4,G52)</f>
        <v>593.89898885610546</v>
      </c>
    </row>
    <row r="53" spans="1:12" x14ac:dyDescent="0.25">
      <c r="A53">
        <v>255060</v>
      </c>
      <c r="B53">
        <v>15.178000450000001</v>
      </c>
      <c r="C53">
        <v>0.62749999999999995</v>
      </c>
      <c r="D53">
        <v>904.80401611000002</v>
      </c>
      <c r="E53">
        <v>2.2411999699999998</v>
      </c>
      <c r="F53">
        <v>9.9000003020963209E+37</v>
      </c>
      <c r="G53">
        <v>1.5379999900000001</v>
      </c>
      <c r="H53">
        <v>1321.0460205100001</v>
      </c>
      <c r="J53" s="2">
        <f>TREND(Calibration!$A$2:$A$4,Calibration!$B$2:$B$4,C53)</f>
        <v>401.59696656321603</v>
      </c>
      <c r="K53" s="2">
        <f>TREND(Calibration!$A$2:$A$4,Calibration!$C$2:$C$4,E53)</f>
        <v>886.99622864346168</v>
      </c>
      <c r="L53" s="2">
        <f>TREND(Calibration!$A$2:$A$4,Calibration!$D$2:$D$4,G53)</f>
        <v>592.99205902344363</v>
      </c>
    </row>
    <row r="54" spans="1:12" x14ac:dyDescent="0.25">
      <c r="A54">
        <v>260061</v>
      </c>
      <c r="B54">
        <v>15.164999959999999</v>
      </c>
      <c r="C54">
        <v>0.62099998999999995</v>
      </c>
      <c r="D54">
        <v>9.9000003020963209E+37</v>
      </c>
      <c r="E54">
        <v>2.2622001200000001</v>
      </c>
      <c r="F54">
        <v>1135.7869873</v>
      </c>
      <c r="G54">
        <v>1.54340005</v>
      </c>
      <c r="H54">
        <v>9.9000003020963209E+37</v>
      </c>
      <c r="J54" s="2">
        <f>TREND(Calibration!$A$2:$A$4,Calibration!$B$2:$B$4,C54)</f>
        <v>397.61005005454348</v>
      </c>
      <c r="K54" s="2">
        <f>TREND(Calibration!$A$2:$A$4,Calibration!$C$2:$C$4,E54)</f>
        <v>895.49258539290736</v>
      </c>
      <c r="L54" s="2">
        <f>TREND(Calibration!$A$2:$A$4,Calibration!$D$2:$D$4,G54)</f>
        <v>595.21817413754025</v>
      </c>
    </row>
    <row r="55" spans="1:12" x14ac:dyDescent="0.25">
      <c r="A55">
        <v>265061</v>
      </c>
      <c r="B55">
        <v>15.210000040000001</v>
      </c>
      <c r="C55">
        <v>0.62540001000000001</v>
      </c>
      <c r="D55">
        <v>735.08099364999998</v>
      </c>
      <c r="E55">
        <v>2.2946000099999999</v>
      </c>
      <c r="F55">
        <v>9.9000003020963209E+37</v>
      </c>
      <c r="G55">
        <v>1.54879999</v>
      </c>
      <c r="H55">
        <v>1335.17700195</v>
      </c>
      <c r="J55" s="2">
        <f>TREND(Calibration!$A$2:$A$4,Calibration!$B$2:$B$4,C55)</f>
        <v>400.30889396039743</v>
      </c>
      <c r="K55" s="2">
        <f>TREND(Calibration!$A$2:$A$4,Calibration!$C$2:$C$4,E55)</f>
        <v>908.60111195499337</v>
      </c>
      <c r="L55" s="2">
        <f>TREND(Calibration!$A$2:$A$4,Calibration!$D$2:$D$4,G55)</f>
        <v>597.44423978296174</v>
      </c>
    </row>
    <row r="56" spans="1:12" x14ac:dyDescent="0.25">
      <c r="A56">
        <v>270061</v>
      </c>
      <c r="B56">
        <v>15.11200047</v>
      </c>
      <c r="C56">
        <v>0.62970000999999998</v>
      </c>
      <c r="D56">
        <v>1275.75</v>
      </c>
      <c r="E56">
        <v>2.2513999899999999</v>
      </c>
      <c r="F56">
        <v>9.9000003020963209E+37</v>
      </c>
      <c r="G56">
        <v>1.5450999700000001</v>
      </c>
      <c r="H56">
        <v>9.9000003020963209E+37</v>
      </c>
      <c r="J56" s="2">
        <f>TREND(Calibration!$A$2:$A$4,Calibration!$B$2:$B$4,C56)</f>
        <v>402.94638851614303</v>
      </c>
      <c r="K56" s="2">
        <f>TREND(Calibration!$A$2:$A$4,Calibration!$C$2:$C$4,E56)</f>
        <v>891.12300910795739</v>
      </c>
      <c r="L56" s="2">
        <f>TREND(Calibration!$A$2:$A$4,Calibration!$D$2:$D$4,G56)</f>
        <v>595.91894738908843</v>
      </c>
    </row>
    <row r="57" spans="1:12" x14ac:dyDescent="0.25">
      <c r="A57">
        <v>275061</v>
      </c>
      <c r="B57">
        <v>15.024999619999999</v>
      </c>
      <c r="C57">
        <v>0.62589996999999997</v>
      </c>
      <c r="D57">
        <v>1362.39294434</v>
      </c>
      <c r="E57">
        <v>2.2816999</v>
      </c>
      <c r="F57">
        <v>9.9000003020963209E+37</v>
      </c>
      <c r="G57">
        <v>1.5514999599999999</v>
      </c>
      <c r="H57">
        <v>9.9000003020963209E+37</v>
      </c>
      <c r="J57" s="2">
        <f>TREND(Calibration!$A$2:$A$4,Calibration!$B$2:$B$4,C57)</f>
        <v>400.6155548390231</v>
      </c>
      <c r="K57" s="2">
        <f>TREND(Calibration!$A$2:$A$4,Calibration!$C$2:$C$4,E57)</f>
        <v>903.38191415559254</v>
      </c>
      <c r="L57" s="2">
        <f>TREND(Calibration!$A$2:$A$4,Calibration!$D$2:$D$4,G57)</f>
        <v>598.55727260567244</v>
      </c>
    </row>
    <row r="58" spans="1:12" x14ac:dyDescent="0.25">
      <c r="A58">
        <v>280060</v>
      </c>
      <c r="B58">
        <v>14.90499973</v>
      </c>
      <c r="C58">
        <v>0.61400001999999998</v>
      </c>
      <c r="D58">
        <v>1026.83300781</v>
      </c>
      <c r="E58">
        <v>2.2606000900000001</v>
      </c>
      <c r="F58">
        <v>9.9000003020963209E+37</v>
      </c>
      <c r="G58">
        <v>1.5542000499999999</v>
      </c>
      <c r="H58">
        <v>9.9000003020963209E+37</v>
      </c>
      <c r="J58" s="2">
        <f>TREND(Calibration!$A$2:$A$4,Calibration!$B$2:$B$4,C58)</f>
        <v>393.31647266724519</v>
      </c>
      <c r="K58" s="2">
        <f>TREND(Calibration!$A$2:$A$4,Calibration!$C$2:$C$4,E58)</f>
        <v>894.84523641255169</v>
      </c>
      <c r="L58" s="2">
        <f>TREND(Calibration!$A$2:$A$4,Calibration!$D$2:$D$4,G58)</f>
        <v>599.67035489705836</v>
      </c>
    </row>
    <row r="59" spans="1:12" x14ac:dyDescent="0.25">
      <c r="A59">
        <v>285060</v>
      </c>
      <c r="B59">
        <v>14.786999700000001</v>
      </c>
      <c r="C59">
        <v>0.61830001999999995</v>
      </c>
      <c r="D59">
        <v>683.41998291000004</v>
      </c>
      <c r="E59">
        <v>2.3296999899999999</v>
      </c>
      <c r="F59">
        <v>9.9000003020963209E+37</v>
      </c>
      <c r="G59">
        <v>1.5542000499999999</v>
      </c>
      <c r="H59">
        <v>9.9000003020963209E+37</v>
      </c>
      <c r="J59" s="2">
        <f>TREND(Calibration!$A$2:$A$4,Calibration!$B$2:$B$4,C59)</f>
        <v>395.9539672229908</v>
      </c>
      <c r="K59" s="2">
        <f>TREND(Calibration!$A$2:$A$4,Calibration!$C$2:$C$4,E59)</f>
        <v>922.80205585198485</v>
      </c>
      <c r="L59" s="2">
        <f>TREND(Calibration!$A$2:$A$4,Calibration!$D$2:$D$4,G59)</f>
        <v>599.67035489705836</v>
      </c>
    </row>
    <row r="60" spans="1:12" x14ac:dyDescent="0.25">
      <c r="A60">
        <v>290060</v>
      </c>
      <c r="B60">
        <v>14.69499969</v>
      </c>
      <c r="C60">
        <v>0.61350000000000005</v>
      </c>
      <c r="D60">
        <v>1213.77697754</v>
      </c>
      <c r="E60">
        <v>2.2379000200000001</v>
      </c>
      <c r="F60">
        <v>986.09100341999999</v>
      </c>
      <c r="G60">
        <v>1.55910003</v>
      </c>
      <c r="H60">
        <v>9.9000003020963209E+37</v>
      </c>
      <c r="J60" s="2">
        <f>TREND(Calibration!$A$2:$A$4,Calibration!$B$2:$B$4,C60)</f>
        <v>393.00977498636991</v>
      </c>
      <c r="K60" s="2">
        <f>TREND(Calibration!$A$2:$A$4,Calibration!$C$2:$C$4,E60)</f>
        <v>885.66111663448407</v>
      </c>
      <c r="L60" s="2">
        <f>TREND(Calibration!$A$2:$A$4,Calibration!$D$2:$D$4,G60)</f>
        <v>601.690317552431</v>
      </c>
    </row>
    <row r="61" spans="1:12" x14ac:dyDescent="0.25">
      <c r="A61">
        <v>295061</v>
      </c>
      <c r="B61">
        <v>14.62899971</v>
      </c>
      <c r="C61">
        <v>0.61729997000000003</v>
      </c>
      <c r="D61">
        <v>729.88897704999999</v>
      </c>
      <c r="E61">
        <v>2.21149993</v>
      </c>
      <c r="F61">
        <v>1268.1879882799999</v>
      </c>
      <c r="G61">
        <v>1.57210004</v>
      </c>
      <c r="H61">
        <v>9.9000003020963209E+37</v>
      </c>
      <c r="J61" s="2">
        <f>TREND(Calibration!$A$2:$A$4,Calibration!$B$2:$B$4,C61)</f>
        <v>395.3405657275319</v>
      </c>
      <c r="K61" s="2">
        <f>TREND(Calibration!$A$2:$A$4,Calibration!$C$2:$C$4,E61)</f>
        <v>874.98002231575435</v>
      </c>
      <c r="L61" s="2">
        <f>TREND(Calibration!$A$2:$A$4,Calibration!$D$2:$D$4,G61)</f>
        <v>607.04942814461094</v>
      </c>
    </row>
    <row r="62" spans="1:12" x14ac:dyDescent="0.25">
      <c r="A62">
        <v>300062</v>
      </c>
      <c r="B62">
        <v>14.59500027</v>
      </c>
      <c r="C62">
        <v>0.61940002000000005</v>
      </c>
      <c r="D62">
        <v>1006.18701172</v>
      </c>
      <c r="E62">
        <v>2.2390000799999998</v>
      </c>
      <c r="F62">
        <v>9.9000003020963209E+37</v>
      </c>
      <c r="G62">
        <v>1.5509999999999999</v>
      </c>
      <c r="H62">
        <v>9.9000003020963209E+37</v>
      </c>
      <c r="J62" s="2">
        <f>TREND(Calibration!$A$2:$A$4,Calibration!$B$2:$B$4,C62)</f>
        <v>396.62867513260022</v>
      </c>
      <c r="K62" s="2">
        <f>TREND(Calibration!$A$2:$A$4,Calibration!$C$2:$C$4,E62)</f>
        <v>886.10618498903352</v>
      </c>
      <c r="L62" s="2">
        <f>TREND(Calibration!$A$2:$A$4,Calibration!$D$2:$D$4,G62)</f>
        <v>598.35116961562358</v>
      </c>
    </row>
    <row r="63" spans="1:12" x14ac:dyDescent="0.25">
      <c r="A63">
        <v>305060</v>
      </c>
      <c r="B63">
        <v>14.583000180000001</v>
      </c>
      <c r="C63">
        <v>0.62209999999999999</v>
      </c>
      <c r="D63">
        <v>9.9000003020963209E+37</v>
      </c>
      <c r="E63">
        <v>2.3443000299999999</v>
      </c>
      <c r="F63">
        <v>9.9000003020963209E+37</v>
      </c>
      <c r="G63">
        <v>1.5542000499999999</v>
      </c>
      <c r="H63">
        <v>9.9000003020963209E+37</v>
      </c>
      <c r="J63" s="2">
        <f>TREND(Calibration!$A$2:$A$4,Calibration!$B$2:$B$4,C63)</f>
        <v>398.28476409786111</v>
      </c>
      <c r="K63" s="2">
        <f>TREND(Calibration!$A$2:$A$4,Calibration!$C$2:$C$4,E63)</f>
        <v>928.70902072586318</v>
      </c>
      <c r="L63" s="2">
        <f>TREND(Calibration!$A$2:$A$4,Calibration!$D$2:$D$4,G63)</f>
        <v>599.67035489705836</v>
      </c>
    </row>
    <row r="64" spans="1:12" x14ac:dyDescent="0.25">
      <c r="A64">
        <v>310060</v>
      </c>
      <c r="B64">
        <v>14.536000250000001</v>
      </c>
      <c r="C64">
        <v>0.62269998000000004</v>
      </c>
      <c r="D64">
        <v>959.22497558999999</v>
      </c>
      <c r="E64">
        <v>2.2297999900000001</v>
      </c>
      <c r="F64">
        <v>9.9000003020963209E+37</v>
      </c>
      <c r="G64">
        <v>1.54879999</v>
      </c>
      <c r="H64">
        <v>9.9000003020963209E+37</v>
      </c>
      <c r="J64" s="2">
        <f>TREND(Calibration!$A$2:$A$4,Calibration!$B$2:$B$4,C64)</f>
        <v>398.65277432659514</v>
      </c>
      <c r="K64" s="2">
        <f>TREND(Calibration!$A$2:$A$4,Calibration!$C$2:$C$4,E64)</f>
        <v>882.38396173029469</v>
      </c>
      <c r="L64" s="2">
        <f>TREND(Calibration!$A$2:$A$4,Calibration!$D$2:$D$4,G64)</f>
        <v>597.44423978296174</v>
      </c>
    </row>
    <row r="65" spans="1:12" x14ac:dyDescent="0.25">
      <c r="A65">
        <v>315060</v>
      </c>
      <c r="B65">
        <v>14.46500015</v>
      </c>
      <c r="C65">
        <v>0.62</v>
      </c>
      <c r="D65">
        <v>9.9000003020963209E+37</v>
      </c>
      <c r="E65">
        <v>2.2671001</v>
      </c>
      <c r="F65">
        <v>9.9000003020963209E+37</v>
      </c>
      <c r="G65">
        <v>1.5569000200000001</v>
      </c>
      <c r="H65">
        <v>9.9000003020963209E+37</v>
      </c>
      <c r="J65" s="2">
        <f>TREND(Calibration!$A$2:$A$4,Calibration!$B$2:$B$4,C65)</f>
        <v>396.99668536133419</v>
      </c>
      <c r="K65" s="2">
        <f>TREND(Calibration!$A$2:$A$4,Calibration!$C$2:$C$4,E65)</f>
        <v>897.47504638224063</v>
      </c>
      <c r="L65" s="2">
        <f>TREND(Calibration!$A$2:$A$4,Calibration!$D$2:$D$4,G65)</f>
        <v>600.78338771976917</v>
      </c>
    </row>
    <row r="66" spans="1:12" x14ac:dyDescent="0.25">
      <c r="A66">
        <v>320061</v>
      </c>
      <c r="B66">
        <v>14.43599987</v>
      </c>
      <c r="C66">
        <v>0.61780000000000002</v>
      </c>
      <c r="D66">
        <v>691.01501465000001</v>
      </c>
      <c r="E66">
        <v>2.3875000499999999</v>
      </c>
      <c r="F66">
        <v>9.9000003020963209E+37</v>
      </c>
      <c r="G66">
        <v>1.5601999799999999</v>
      </c>
      <c r="H66">
        <v>9.9000003020963209E+37</v>
      </c>
      <c r="J66" s="2">
        <f>TREND(Calibration!$A$2:$A$4,Calibration!$B$2:$B$4,C66)</f>
        <v>395.64726954211551</v>
      </c>
      <c r="K66" s="2">
        <f>TREND(Calibration!$A$2:$A$4,Calibration!$C$2:$C$4,E66)</f>
        <v>946.18712357289917</v>
      </c>
      <c r="L66" s="2">
        <f>TREND(Calibration!$A$2:$A$4,Calibration!$D$2:$D$4,G66)</f>
        <v>602.14375979561908</v>
      </c>
    </row>
    <row r="67" spans="1:12" x14ac:dyDescent="0.25">
      <c r="A67">
        <v>325060</v>
      </c>
      <c r="B67">
        <v>14.368000029999999</v>
      </c>
      <c r="C67">
        <v>0.62</v>
      </c>
      <c r="D67">
        <v>667.65698241999996</v>
      </c>
      <c r="E67">
        <v>2.2864999799999999</v>
      </c>
      <c r="F67">
        <v>9.9000003020963209E+37</v>
      </c>
      <c r="G67">
        <v>1.5575000000000001</v>
      </c>
      <c r="H67">
        <v>9.9000003020963209E+37</v>
      </c>
      <c r="J67" s="2">
        <f>TREND(Calibration!$A$2:$A$4,Calibration!$B$2:$B$4,C67)</f>
        <v>396.99668536133419</v>
      </c>
      <c r="K67" s="2">
        <f>TREND(Calibration!$A$2:$A$4,Calibration!$C$2:$C$4,E67)</f>
        <v>905.3239570508041</v>
      </c>
      <c r="L67" s="2">
        <f>TREND(Calibration!$A$2:$A$4,Calibration!$D$2:$D$4,G67)</f>
        <v>601.03072285051883</v>
      </c>
    </row>
    <row r="68" spans="1:12" x14ac:dyDescent="0.25">
      <c r="A68">
        <v>330062</v>
      </c>
      <c r="B68">
        <v>14.315999980000001</v>
      </c>
      <c r="C68">
        <v>0.62860000000000005</v>
      </c>
      <c r="D68">
        <v>243.68299866000001</v>
      </c>
      <c r="E68">
        <v>2.2837998900000001</v>
      </c>
      <c r="F68">
        <v>9.9000003020963209E+37</v>
      </c>
      <c r="G68">
        <v>1.55799997</v>
      </c>
      <c r="H68">
        <v>9.9000003020963209E+37</v>
      </c>
      <c r="J68" s="2">
        <f>TREND(Calibration!$A$2:$A$4,Calibration!$B$2:$B$4,C68)</f>
        <v>402.27167447282545</v>
      </c>
      <c r="K68" s="2">
        <f>TREND(Calibration!$A$2:$A$4,Calibration!$C$2:$C$4,E68)</f>
        <v>904.23153971589886</v>
      </c>
      <c r="L68" s="2">
        <f>TREND(Calibration!$A$2:$A$4,Calibration!$D$2:$D$4,G68)</f>
        <v>601.23682996295736</v>
      </c>
    </row>
    <row r="69" spans="1:12" x14ac:dyDescent="0.25">
      <c r="A69">
        <v>335061</v>
      </c>
      <c r="B69">
        <v>14.22099972</v>
      </c>
      <c r="C69">
        <v>0.62269998000000004</v>
      </c>
      <c r="D69">
        <v>1056.5500488299999</v>
      </c>
      <c r="E69">
        <v>2.2967998999999999</v>
      </c>
      <c r="F69">
        <v>9.9000003020963209E+37</v>
      </c>
      <c r="G69">
        <v>1.55799997</v>
      </c>
      <c r="H69">
        <v>9.9000003020963209E+37</v>
      </c>
      <c r="J69" s="2">
        <f>TREND(Calibration!$A$2:$A$4,Calibration!$B$2:$B$4,C69)</f>
        <v>398.65277432659514</v>
      </c>
      <c r="K69" s="2">
        <f>TREND(Calibration!$A$2:$A$4,Calibration!$C$2:$C$4,E69)</f>
        <v>909.49115560942153</v>
      </c>
      <c r="L69" s="2">
        <f>TREND(Calibration!$A$2:$A$4,Calibration!$D$2:$D$4,G69)</f>
        <v>601.23682996295736</v>
      </c>
    </row>
    <row r="70" spans="1:12" x14ac:dyDescent="0.25">
      <c r="A70">
        <v>340061</v>
      </c>
      <c r="B70">
        <v>14.12699986</v>
      </c>
      <c r="C70">
        <v>0.62699996999999996</v>
      </c>
      <c r="D70">
        <v>1087.9649658200001</v>
      </c>
      <c r="E70">
        <v>2.2562999700000002</v>
      </c>
      <c r="F70">
        <v>9.9000003020963209E+37</v>
      </c>
      <c r="G70">
        <v>1.56289995</v>
      </c>
      <c r="H70">
        <v>9.9000003020963209E+37</v>
      </c>
      <c r="J70" s="2">
        <f>TREND(Calibration!$A$2:$A$4,Calibration!$B$2:$B$4,C70)</f>
        <v>401.29026274863241</v>
      </c>
      <c r="K70" s="2">
        <f>TREND(Calibration!$A$2:$A$4,Calibration!$C$2:$C$4,E70)</f>
        <v>893.10547009729078</v>
      </c>
      <c r="L70" s="2">
        <f>TREND(Calibration!$A$2:$A$4,Calibration!$D$2:$D$4,G70)</f>
        <v>603.25679261832988</v>
      </c>
    </row>
    <row r="71" spans="1:12" x14ac:dyDescent="0.25">
      <c r="A71">
        <v>345061</v>
      </c>
      <c r="B71">
        <v>14.119999890000001</v>
      </c>
      <c r="C71">
        <v>0.62540001000000001</v>
      </c>
      <c r="D71">
        <v>209.43099975999999</v>
      </c>
      <c r="E71">
        <v>2.3006000499999999</v>
      </c>
      <c r="F71">
        <v>9.9000003020963209E+37</v>
      </c>
      <c r="G71">
        <v>1.5699000400000001</v>
      </c>
      <c r="H71">
        <v>9.9000003020963209E+37</v>
      </c>
      <c r="J71" s="2">
        <f>TREND(Calibration!$A$2:$A$4,Calibration!$B$2:$B$4,C71)</f>
        <v>400.30889396039743</v>
      </c>
      <c r="K71" s="2">
        <f>TREND(Calibration!$A$2:$A$4,Calibration!$C$2:$C$4,E71)</f>
        <v>911.02864129887632</v>
      </c>
      <c r="L71" s="2">
        <f>TREND(Calibration!$A$2:$A$4,Calibration!$D$2:$D$4,G71)</f>
        <v>606.14250243433878</v>
      </c>
    </row>
    <row r="72" spans="1:12" x14ac:dyDescent="0.25">
      <c r="A72">
        <v>350062</v>
      </c>
      <c r="B72">
        <v>14.114999770000001</v>
      </c>
      <c r="C72">
        <v>0.63180000000000003</v>
      </c>
      <c r="D72">
        <v>555.76898193</v>
      </c>
      <c r="E72">
        <v>2.4992999999999999</v>
      </c>
      <c r="F72">
        <v>9.9000003020963209E+37</v>
      </c>
      <c r="G72">
        <v>1.5634000299999999</v>
      </c>
      <c r="H72">
        <v>9.9000003020963209E+37</v>
      </c>
      <c r="J72" s="2">
        <f>TREND(Calibration!$A$2:$A$4,Calibration!$B$2:$B$4,C72)</f>
        <v>404.23446111896169</v>
      </c>
      <c r="K72" s="2">
        <f>TREND(Calibration!$A$2:$A$4,Calibration!$C$2:$C$4,E72)</f>
        <v>991.41976523356243</v>
      </c>
      <c r="L72" s="2">
        <f>TREND(Calibration!$A$2:$A$4,Calibration!$D$2:$D$4,G72)</f>
        <v>603.46294507705397</v>
      </c>
    </row>
    <row r="73" spans="1:12" x14ac:dyDescent="0.25">
      <c r="A73">
        <v>355062</v>
      </c>
      <c r="B73">
        <v>14.0909996</v>
      </c>
      <c r="C73">
        <v>0.62589996999999997</v>
      </c>
      <c r="D73">
        <v>707.19201659999999</v>
      </c>
      <c r="E73">
        <v>2.4981999400000001</v>
      </c>
      <c r="F73">
        <v>9.9000003020963209E+37</v>
      </c>
      <c r="G73">
        <v>1.5563999399999999</v>
      </c>
      <c r="H73">
        <v>9.9000003020963209E+37</v>
      </c>
      <c r="J73" s="2">
        <f>TREND(Calibration!$A$2:$A$4,Calibration!$B$2:$B$4,C73)</f>
        <v>400.6155548390231</v>
      </c>
      <c r="K73" s="2">
        <f>TREND(Calibration!$A$2:$A$4,Calibration!$C$2:$C$4,E73)</f>
        <v>990.97469687901298</v>
      </c>
      <c r="L73" s="2">
        <f>TREND(Calibration!$A$2:$A$4,Calibration!$D$2:$D$4,G73)</f>
        <v>600.57723526104508</v>
      </c>
    </row>
    <row r="74" spans="1:12" x14ac:dyDescent="0.25">
      <c r="A74">
        <v>360061</v>
      </c>
      <c r="B74">
        <v>14.11699963</v>
      </c>
      <c r="C74">
        <v>0.63080000999999997</v>
      </c>
      <c r="D74">
        <v>544.71197510000002</v>
      </c>
      <c r="E74">
        <v>2.3108000799999999</v>
      </c>
      <c r="F74">
        <v>9.9000003020963209E+37</v>
      </c>
      <c r="G74">
        <v>1.57149994</v>
      </c>
      <c r="H74">
        <v>9.9000003020963209E+37</v>
      </c>
      <c r="J74" s="2">
        <f>TREND(Calibration!$A$2:$A$4,Calibration!$B$2:$B$4,C74)</f>
        <v>403.62109642575234</v>
      </c>
      <c r="K74" s="2">
        <f>TREND(Calibration!$A$2:$A$4,Calibration!$C$2:$C$4,E74)</f>
        <v>915.15542580922738</v>
      </c>
      <c r="L74" s="2">
        <f>TREND(Calibration!$A$2:$A$4,Calibration!$D$2:$D$4,G74)</f>
        <v>606.80204354518628</v>
      </c>
    </row>
    <row r="75" spans="1:12" x14ac:dyDescent="0.25">
      <c r="A75">
        <v>365074</v>
      </c>
      <c r="B75">
        <v>14.10900021</v>
      </c>
      <c r="C75">
        <v>0.63180000000000003</v>
      </c>
      <c r="D75">
        <v>908.94598388999998</v>
      </c>
      <c r="E75">
        <v>2.3038001100000001</v>
      </c>
      <c r="F75">
        <v>9.9000003020963209E+37</v>
      </c>
      <c r="G75">
        <v>1.56719995</v>
      </c>
      <c r="H75">
        <v>9.9000003020963209E+37</v>
      </c>
      <c r="J75" s="2">
        <f>TREND(Calibration!$A$2:$A$4,Calibration!$B$2:$B$4,C75)</f>
        <v>404.23446111896169</v>
      </c>
      <c r="K75" s="2">
        <f>TREND(Calibration!$A$2:$A$4,Calibration!$C$2:$C$4,E75)</f>
        <v>912.32333925958767</v>
      </c>
      <c r="L75" s="2">
        <f>TREND(Calibration!$A$2:$A$4,Calibration!$D$2:$D$4,G75)</f>
        <v>605.02942014295286</v>
      </c>
    </row>
    <row r="76" spans="1:12" x14ac:dyDescent="0.25">
      <c r="A76">
        <v>370062</v>
      </c>
      <c r="B76">
        <v>14.135000229999999</v>
      </c>
      <c r="C76">
        <v>0.62809998</v>
      </c>
      <c r="D76">
        <v>605.29797363</v>
      </c>
      <c r="E76">
        <v>2.2871000800000001</v>
      </c>
      <c r="F76">
        <v>9.9000003020963209E+37</v>
      </c>
      <c r="G76">
        <v>1.55209994</v>
      </c>
      <c r="H76">
        <v>9.9000003020963209E+37</v>
      </c>
      <c r="J76" s="2">
        <f>TREND(Calibration!$A$2:$A$4,Calibration!$B$2:$B$4,C76)</f>
        <v>401.96497679195005</v>
      </c>
      <c r="K76" s="2">
        <f>TREND(Calibration!$A$2:$A$4,Calibration!$C$2:$C$4,E76)</f>
        <v>905.56674882540301</v>
      </c>
      <c r="L76" s="2">
        <f>TREND(Calibration!$A$2:$A$4,Calibration!$D$2:$D$4,G76)</f>
        <v>598.8046077364221</v>
      </c>
    </row>
    <row r="77" spans="1:12" x14ac:dyDescent="0.25">
      <c r="A77">
        <v>375074</v>
      </c>
      <c r="B77">
        <v>14.14500046</v>
      </c>
      <c r="C77">
        <v>0.63510001000000005</v>
      </c>
      <c r="D77">
        <v>584.96197510000002</v>
      </c>
      <c r="E77">
        <v>2.2639000399999998</v>
      </c>
      <c r="F77">
        <v>9.9000003020963209E+37</v>
      </c>
      <c r="G77">
        <v>1.55589998</v>
      </c>
      <c r="H77">
        <v>9.9000003020963209E+37</v>
      </c>
      <c r="J77" s="2">
        <f>TREND(Calibration!$A$2:$A$4,Calibration!$B$2:$B$4,C77)</f>
        <v>406.258590981498</v>
      </c>
      <c r="K77" s="2">
        <f>TREND(Calibration!$A$2:$A$4,Calibration!$C$2:$C$4,E77)</f>
        <v>896.18034842152929</v>
      </c>
      <c r="L77" s="2">
        <f>TREND(Calibration!$A$2:$A$4,Calibration!$D$2:$D$4,G77)</f>
        <v>600.3711322709961</v>
      </c>
    </row>
    <row r="78" spans="1:12" x14ac:dyDescent="0.25">
      <c r="A78">
        <v>380063</v>
      </c>
      <c r="B78">
        <v>14.086000439999999</v>
      </c>
      <c r="C78">
        <v>0.63669997</v>
      </c>
      <c r="D78">
        <v>9.9000003020963209E+37</v>
      </c>
      <c r="E78">
        <v>2.2595000299999999</v>
      </c>
      <c r="F78">
        <v>1141.5710449200001</v>
      </c>
      <c r="G78">
        <v>1.5585999500000001</v>
      </c>
      <c r="H78">
        <v>9.9000003020963209E+37</v>
      </c>
      <c r="J78" s="2">
        <f>TREND(Calibration!$A$2:$A$4,Calibration!$B$2:$B$4,C78)</f>
        <v>407.23995976973305</v>
      </c>
      <c r="K78" s="2">
        <f>TREND(Calibration!$A$2:$A$4,Calibration!$C$2:$C$4,E78)</f>
        <v>894.40016805800201</v>
      </c>
      <c r="L78" s="2">
        <f>TREND(Calibration!$A$2:$A$4,Calibration!$D$2:$D$4,G78)</f>
        <v>601.48416509370691</v>
      </c>
    </row>
    <row r="79" spans="1:12" x14ac:dyDescent="0.25">
      <c r="A79">
        <v>385063</v>
      </c>
      <c r="B79">
        <v>14.09300041</v>
      </c>
      <c r="C79">
        <v>0.63450002999999999</v>
      </c>
      <c r="D79">
        <v>9.9000003020963209E+37</v>
      </c>
      <c r="E79">
        <v>2.2941000499999999</v>
      </c>
      <c r="F79">
        <v>998.50500488</v>
      </c>
      <c r="G79">
        <v>1.5514999599999999</v>
      </c>
      <c r="H79">
        <v>9.9000003020963209E+37</v>
      </c>
      <c r="J79" s="2">
        <f>TREND(Calibration!$A$2:$A$4,Calibration!$B$2:$B$4,C79)</f>
        <v>405.89058075276398</v>
      </c>
      <c r="K79" s="2">
        <f>TREND(Calibration!$A$2:$A$4,Calibration!$C$2:$C$4,E79)</f>
        <v>908.39883537504272</v>
      </c>
      <c r="L79" s="2">
        <f>TREND(Calibration!$A$2:$A$4,Calibration!$D$2:$D$4,G79)</f>
        <v>598.55727260567244</v>
      </c>
    </row>
    <row r="80" spans="1:12" x14ac:dyDescent="0.25">
      <c r="A80">
        <v>390062</v>
      </c>
      <c r="B80">
        <v>14.12800026</v>
      </c>
      <c r="C80">
        <v>0.63829999999999998</v>
      </c>
      <c r="D80">
        <v>1174.60998535</v>
      </c>
      <c r="E80">
        <v>2.3422000399999998</v>
      </c>
      <c r="F80">
        <v>988.81097411999997</v>
      </c>
      <c r="G80">
        <v>1.55799997</v>
      </c>
      <c r="H80">
        <v>9.9000003020963209E+37</v>
      </c>
      <c r="J80" s="2">
        <f>TREND(Calibration!$A$2:$A$4,Calibration!$B$2:$B$4,C80)</f>
        <v>408.22137149392597</v>
      </c>
      <c r="K80" s="2">
        <f>TREND(Calibration!$A$2:$A$4,Calibration!$C$2:$C$4,E80)</f>
        <v>927.85939516555675</v>
      </c>
      <c r="L80" s="2">
        <f>TREND(Calibration!$A$2:$A$4,Calibration!$D$2:$D$4,G80)</f>
        <v>601.23682996295736</v>
      </c>
    </row>
    <row r="81" spans="1:12" x14ac:dyDescent="0.25">
      <c r="A81">
        <v>395062</v>
      </c>
      <c r="B81">
        <v>14.17099953</v>
      </c>
      <c r="C81">
        <v>0.64800000000000002</v>
      </c>
      <c r="D81">
        <v>459.89898682</v>
      </c>
      <c r="E81">
        <v>2.2578999999999998</v>
      </c>
      <c r="F81">
        <v>9.9000003020963209E+37</v>
      </c>
      <c r="G81">
        <v>1.56939995</v>
      </c>
      <c r="H81">
        <v>9.9000003020963209E+37</v>
      </c>
      <c r="J81" s="2">
        <f>TREND(Calibration!$A$2:$A$4,Calibration!$B$2:$B$4,C81)</f>
        <v>414.17106851502655</v>
      </c>
      <c r="K81" s="2">
        <f>TREND(Calibration!$A$2:$A$4,Calibration!$C$2:$C$4,E81)</f>
        <v>893.75281907764634</v>
      </c>
      <c r="L81" s="2">
        <f>TREND(Calibration!$A$2:$A$4,Calibration!$D$2:$D$4,G81)</f>
        <v>605.93634585322513</v>
      </c>
    </row>
    <row r="82" spans="1:12" x14ac:dyDescent="0.25">
      <c r="A82">
        <v>400063</v>
      </c>
      <c r="B82">
        <v>14.19999981</v>
      </c>
      <c r="C82">
        <v>0.64969999</v>
      </c>
      <c r="D82">
        <v>9.9000003020963209E+37</v>
      </c>
      <c r="E82">
        <v>2.3712999799999999</v>
      </c>
      <c r="F82">
        <v>9.9000003020963209E+37</v>
      </c>
      <c r="G82">
        <v>1.5607000600000001</v>
      </c>
      <c r="H82">
        <v>9.9000003020963209E+37</v>
      </c>
      <c r="J82" s="2">
        <f>TREND(Calibration!$A$2:$A$4,Calibration!$B$2:$B$4,C82)</f>
        <v>415.21379278707821</v>
      </c>
      <c r="K82" s="2">
        <f>TREND(Calibration!$A$2:$A$4,Calibration!$C$2:$C$4,E82)</f>
        <v>939.63280971866527</v>
      </c>
      <c r="L82" s="2">
        <f>TREND(Calibration!$A$2:$A$4,Calibration!$D$2:$D$4,G82)</f>
        <v>602.34991225434317</v>
      </c>
    </row>
    <row r="83" spans="1:12" x14ac:dyDescent="0.25">
      <c r="A83">
        <v>405062</v>
      </c>
      <c r="B83">
        <v>14.27099991</v>
      </c>
      <c r="C83">
        <v>0.64859997999999996</v>
      </c>
      <c r="D83">
        <v>959.63897704999999</v>
      </c>
      <c r="E83">
        <v>2.5078999999999998</v>
      </c>
      <c r="F83">
        <v>9.9000003020963209E+37</v>
      </c>
      <c r="G83">
        <v>1.5585999500000001</v>
      </c>
      <c r="H83">
        <v>9.9000003020963209E+37</v>
      </c>
      <c r="J83" s="2">
        <f>TREND(Calibration!$A$2:$A$4,Calibration!$B$2:$B$4,C83)</f>
        <v>414.53907874376057</v>
      </c>
      <c r="K83" s="2">
        <f>TREND(Calibration!$A$2:$A$4,Calibration!$C$2:$C$4,E83)</f>
        <v>994.89920076355781</v>
      </c>
      <c r="L83" s="2">
        <f>TREND(Calibration!$A$2:$A$4,Calibration!$D$2:$D$4,G83)</f>
        <v>601.48416509370691</v>
      </c>
    </row>
    <row r="84" spans="1:12" x14ac:dyDescent="0.25">
      <c r="A84">
        <v>410063</v>
      </c>
      <c r="B84">
        <v>14.37199974</v>
      </c>
      <c r="C84">
        <v>0.65179997999999995</v>
      </c>
      <c r="D84">
        <v>328.51501465000001</v>
      </c>
      <c r="E84">
        <v>2.6521000899999998</v>
      </c>
      <c r="F84">
        <v>9.9000003020963209E+37</v>
      </c>
      <c r="G84">
        <v>1.5730999699999999</v>
      </c>
      <c r="H84">
        <v>1293.0860595700001</v>
      </c>
      <c r="J84" s="2">
        <f>TREND(Calibration!$A$2:$A$4,Calibration!$B$2:$B$4,C84)</f>
        <v>416.50186538989681</v>
      </c>
      <c r="K84" s="2">
        <f>TREND(Calibration!$A$2:$A$4,Calibration!$C$2:$C$4,E84)</f>
        <v>1053.2404701326889</v>
      </c>
      <c r="L84" s="2">
        <f>TREND(Calibration!$A$2:$A$4,Calibration!$D$2:$D$4,G84)</f>
        <v>607.46163824709845</v>
      </c>
    </row>
    <row r="85" spans="1:12" x14ac:dyDescent="0.25">
      <c r="A85">
        <v>415062</v>
      </c>
      <c r="B85">
        <v>14.411000250000001</v>
      </c>
      <c r="C85">
        <v>0.64800000000000002</v>
      </c>
      <c r="D85">
        <v>1267.51293945</v>
      </c>
      <c r="E85">
        <v>2.6974999899999998</v>
      </c>
      <c r="F85">
        <v>9.9000003020963209E+37</v>
      </c>
      <c r="G85">
        <v>1.5661</v>
      </c>
      <c r="H85">
        <v>9.9000003020963209E+37</v>
      </c>
      <c r="J85" s="2">
        <f>TREND(Calibration!$A$2:$A$4,Calibration!$B$2:$B$4,C85)</f>
        <v>414.17106851502655</v>
      </c>
      <c r="K85" s="2">
        <f>TREND(Calibration!$A$2:$A$4,Calibration!$C$2:$C$4,E85)</f>
        <v>1071.6086125882978</v>
      </c>
      <c r="L85" s="2">
        <f>TREND(Calibration!$A$2:$A$4,Calibration!$D$2:$D$4,G85)</f>
        <v>604.57597789976478</v>
      </c>
    </row>
    <row r="86" spans="1:12" x14ac:dyDescent="0.25">
      <c r="A86">
        <v>420062</v>
      </c>
      <c r="B86">
        <v>14.505000109999999</v>
      </c>
      <c r="C86">
        <v>0.64370000000000005</v>
      </c>
      <c r="D86">
        <v>1043.1469726600001</v>
      </c>
      <c r="E86">
        <v>2.3800001100000001</v>
      </c>
      <c r="F86">
        <v>9.9000003020963209E+37</v>
      </c>
      <c r="G86">
        <v>1.54449999</v>
      </c>
      <c r="H86">
        <v>9.9000003020963209E+37</v>
      </c>
      <c r="J86" s="2">
        <f>TREND(Calibration!$A$2:$A$4,Calibration!$B$2:$B$4,C86)</f>
        <v>411.53357395928094</v>
      </c>
      <c r="K86" s="2">
        <f>TREND(Calibration!$A$2:$A$4,Calibration!$C$2:$C$4,E86)</f>
        <v>943.15275639745357</v>
      </c>
      <c r="L86" s="2">
        <f>TREND(Calibration!$A$2:$A$4,Calibration!$D$2:$D$4,G86)</f>
        <v>595.67161225833877</v>
      </c>
    </row>
    <row r="87" spans="1:12" x14ac:dyDescent="0.25">
      <c r="A87">
        <v>425062</v>
      </c>
      <c r="B87">
        <v>14.614999770000001</v>
      </c>
      <c r="C87">
        <v>0.64160001</v>
      </c>
      <c r="D87">
        <v>748.10900878999996</v>
      </c>
      <c r="E87">
        <v>2.3735001100000002</v>
      </c>
      <c r="F87">
        <v>9.9000003020963209E+37</v>
      </c>
      <c r="G87">
        <v>1.5509999999999999</v>
      </c>
      <c r="H87">
        <v>9.9000003020963209E+37</v>
      </c>
      <c r="J87" s="2">
        <f>TREND(Calibration!$A$2:$A$4,Calibration!$B$2:$B$4,C87)</f>
        <v>410.24550135646228</v>
      </c>
      <c r="K87" s="2">
        <f>TREND(Calibration!$A$2:$A$4,Calibration!$C$2:$C$4,E87)</f>
        <v>940.52295047361986</v>
      </c>
      <c r="L87" s="2">
        <f>TREND(Calibration!$A$2:$A$4,Calibration!$D$2:$D$4,G87)</f>
        <v>598.35116961562358</v>
      </c>
    </row>
    <row r="88" spans="1:12" x14ac:dyDescent="0.25">
      <c r="A88">
        <v>430063</v>
      </c>
      <c r="B88">
        <v>14.74199963</v>
      </c>
      <c r="C88">
        <v>0.64099996999999997</v>
      </c>
      <c r="D88">
        <v>489.84600829999999</v>
      </c>
      <c r="E88">
        <v>2.3431999700000001</v>
      </c>
      <c r="F88">
        <v>9.9000003020963209E+37</v>
      </c>
      <c r="G88">
        <v>1.54830003</v>
      </c>
      <c r="H88">
        <v>1175.85998535</v>
      </c>
      <c r="J88" s="2">
        <f>TREND(Calibration!$A$2:$A$4,Calibration!$B$2:$B$4,C88)</f>
        <v>409.87745432547865</v>
      </c>
      <c r="K88" s="2">
        <f>TREND(Calibration!$A$2:$A$4,Calibration!$C$2:$C$4,E88)</f>
        <v>928.26395237131362</v>
      </c>
      <c r="L88" s="2">
        <f>TREND(Calibration!$A$2:$A$4,Calibration!$D$2:$D$4,G88)</f>
        <v>597.23813679291277</v>
      </c>
    </row>
    <row r="89" spans="1:12" x14ac:dyDescent="0.25">
      <c r="A89">
        <v>435075</v>
      </c>
      <c r="B89">
        <v>14.75800037</v>
      </c>
      <c r="C89">
        <v>0.63349997999999996</v>
      </c>
      <c r="D89">
        <v>9.9000003020963209E+37</v>
      </c>
      <c r="E89">
        <v>2.3550999199999998</v>
      </c>
      <c r="F89">
        <v>9.9000003020963209E+37</v>
      </c>
      <c r="G89">
        <v>1.5467</v>
      </c>
      <c r="H89">
        <v>9.9000003020963209E+37</v>
      </c>
      <c r="J89" s="2">
        <f>TREND(Calibration!$A$2:$A$4,Calibration!$B$2:$B$4,C89)</f>
        <v>405.27717925730502</v>
      </c>
      <c r="K89" s="2">
        <f>TREND(Calibration!$A$2:$A$4,Calibration!$C$2:$C$4,E89)</f>
        <v>933.0784999102865</v>
      </c>
      <c r="L89" s="2">
        <f>TREND(Calibration!$A$2:$A$4,Calibration!$D$2:$D$4,G89)</f>
        <v>596.5785420910006</v>
      </c>
    </row>
    <row r="90" spans="1:12" x14ac:dyDescent="0.25">
      <c r="A90">
        <v>440063</v>
      </c>
      <c r="B90">
        <v>14.852000240000001</v>
      </c>
      <c r="C90">
        <v>0.63450002999999999</v>
      </c>
      <c r="D90">
        <v>519.56298828000001</v>
      </c>
      <c r="E90">
        <v>2.3357000399999999</v>
      </c>
      <c r="F90">
        <v>9.9000003020963209E+37</v>
      </c>
      <c r="G90">
        <v>1.5456000599999999</v>
      </c>
      <c r="H90">
        <v>9.9000003020963209E+37</v>
      </c>
      <c r="J90" s="2">
        <f>TREND(Calibration!$A$2:$A$4,Calibration!$B$2:$B$4,C90)</f>
        <v>405.89058075276398</v>
      </c>
      <c r="K90" s="2">
        <f>TREND(Calibration!$A$2:$A$4,Calibration!$C$2:$C$4,E90)</f>
        <v>925.22958924172303</v>
      </c>
      <c r="L90" s="2">
        <f>TREND(Calibration!$A$2:$A$4,Calibration!$D$2:$D$4,G90)</f>
        <v>596.12510397020196</v>
      </c>
    </row>
    <row r="91" spans="1:12" x14ac:dyDescent="0.25">
      <c r="A91">
        <v>445075</v>
      </c>
      <c r="B91">
        <v>14.82600021</v>
      </c>
      <c r="C91">
        <v>0.63450002999999999</v>
      </c>
      <c r="D91">
        <v>1095.6660156200001</v>
      </c>
      <c r="E91">
        <v>2.2730000000000001</v>
      </c>
      <c r="F91">
        <v>9.9000003020963209E+37</v>
      </c>
      <c r="G91">
        <v>1.5666999800000001</v>
      </c>
      <c r="H91">
        <v>9.9000003020963209E+37</v>
      </c>
      <c r="J91" s="2">
        <f>TREND(Calibration!$A$2:$A$4,Calibration!$B$2:$B$4,C91)</f>
        <v>405.89058075276398</v>
      </c>
      <c r="K91" s="2">
        <f>TREND(Calibration!$A$2:$A$4,Calibration!$C$2:$C$4,E91)</f>
        <v>899.86206053147555</v>
      </c>
      <c r="L91" s="2">
        <f>TREND(Calibration!$A$2:$A$4,Calibration!$D$2:$D$4,G91)</f>
        <v>604.82331303051433</v>
      </c>
    </row>
    <row r="92" spans="1:12" x14ac:dyDescent="0.25">
      <c r="A92">
        <v>450063</v>
      </c>
      <c r="B92">
        <v>14.916999819999999</v>
      </c>
      <c r="C92">
        <v>0.63559997000000001</v>
      </c>
      <c r="D92">
        <v>213.90100097999999</v>
      </c>
      <c r="E92">
        <v>2.2367999599999999</v>
      </c>
      <c r="F92">
        <v>9.9000003020963209E+37</v>
      </c>
      <c r="G92">
        <v>1.5514999599999999</v>
      </c>
      <c r="H92">
        <v>1313.6049804700001</v>
      </c>
      <c r="J92" s="2">
        <f>TREND(Calibration!$A$2:$A$4,Calibration!$B$2:$B$4,C92)</f>
        <v>406.56525186012368</v>
      </c>
      <c r="K92" s="2">
        <f>TREND(Calibration!$A$2:$A$4,Calibration!$C$2:$C$4,E92)</f>
        <v>885.2160482799344</v>
      </c>
      <c r="L92" s="2">
        <f>TREND(Calibration!$A$2:$A$4,Calibration!$D$2:$D$4,G92)</f>
        <v>598.55727260567244</v>
      </c>
    </row>
    <row r="93" spans="1:12" x14ac:dyDescent="0.25">
      <c r="A93">
        <v>455062</v>
      </c>
      <c r="B93">
        <v>14.88099957</v>
      </c>
      <c r="C93">
        <v>0.62970000999999998</v>
      </c>
      <c r="D93">
        <v>1297.45605469</v>
      </c>
      <c r="E93">
        <v>2.1807000599999999</v>
      </c>
      <c r="F93">
        <v>9.9000003020963209E+37</v>
      </c>
      <c r="G93">
        <v>1.5493999700000001</v>
      </c>
      <c r="H93">
        <v>9.9000003020963209E+37</v>
      </c>
      <c r="J93" s="2">
        <f>TREND(Calibration!$A$2:$A$4,Calibration!$B$2:$B$4,C93)</f>
        <v>402.94638851614303</v>
      </c>
      <c r="K93" s="2">
        <f>TREND(Calibration!$A$2:$A$4,Calibration!$C$2:$C$4,E93)</f>
        <v>862.51884068816855</v>
      </c>
      <c r="L93" s="2">
        <f>TREND(Calibration!$A$2:$A$4,Calibration!$D$2:$D$4,G93)</f>
        <v>597.69157491371141</v>
      </c>
    </row>
    <row r="94" spans="1:12" x14ac:dyDescent="0.25">
      <c r="A94">
        <v>460062</v>
      </c>
      <c r="B94">
        <v>14.868000029999999</v>
      </c>
      <c r="C94">
        <v>0.62809998</v>
      </c>
      <c r="D94">
        <v>691.43200683999999</v>
      </c>
      <c r="E94">
        <v>2.16829991</v>
      </c>
      <c r="F94">
        <v>9.9000003020963209E+37</v>
      </c>
      <c r="G94">
        <v>1.55260003</v>
      </c>
      <c r="H94">
        <v>9.9000003020963209E+37</v>
      </c>
      <c r="J94" s="2">
        <f>TREND(Calibration!$A$2:$A$4,Calibration!$B$2:$B$4,C94)</f>
        <v>401.96497679195005</v>
      </c>
      <c r="K94" s="2">
        <f>TREND(Calibration!$A$2:$A$4,Calibration!$C$2:$C$4,E94)</f>
        <v>857.50191946871826</v>
      </c>
      <c r="L94" s="2">
        <f>TREND(Calibration!$A$2:$A$4,Calibration!$D$2:$D$4,G94)</f>
        <v>599.01076431753575</v>
      </c>
    </row>
    <row r="95" spans="1:12" x14ac:dyDescent="0.25">
      <c r="A95">
        <v>465062</v>
      </c>
      <c r="B95">
        <v>14.84500027</v>
      </c>
      <c r="C95">
        <v>0.62319999999999998</v>
      </c>
      <c r="D95">
        <v>464.15701294000002</v>
      </c>
      <c r="E95">
        <v>2.2088000800000001</v>
      </c>
      <c r="F95">
        <v>9.9000003020963209E+37</v>
      </c>
      <c r="G95">
        <v>1.55050004</v>
      </c>
      <c r="H95">
        <v>9.9000003020963209E+37</v>
      </c>
      <c r="J95" s="2">
        <f>TREND(Calibration!$A$2:$A$4,Calibration!$B$2:$B$4,C95)</f>
        <v>398.95947200747042</v>
      </c>
      <c r="K95" s="2">
        <f>TREND(Calibration!$A$2:$A$4,Calibration!$C$2:$C$4,E95)</f>
        <v>873.88770208137555</v>
      </c>
      <c r="L95" s="2">
        <f>TREND(Calibration!$A$2:$A$4,Calibration!$D$2:$D$4,G95)</f>
        <v>598.1450666255746</v>
      </c>
    </row>
    <row r="96" spans="1:12" x14ac:dyDescent="0.25">
      <c r="A96">
        <v>470063</v>
      </c>
      <c r="B96">
        <v>14.819000239999999</v>
      </c>
      <c r="C96">
        <v>0.62540001000000001</v>
      </c>
      <c r="D96">
        <v>648.19799805000002</v>
      </c>
      <c r="E96">
        <v>2.32870007</v>
      </c>
      <c r="F96">
        <v>9.9000003020963209E+37</v>
      </c>
      <c r="G96">
        <v>1.5418000199999999</v>
      </c>
      <c r="H96">
        <v>9.9000003020963209E+37</v>
      </c>
      <c r="J96" s="2">
        <f>TREND(Calibration!$A$2:$A$4,Calibration!$B$2:$B$4,C96)</f>
        <v>400.30889396039743</v>
      </c>
      <c r="K96" s="2">
        <f>TREND(Calibration!$A$2:$A$4,Calibration!$C$2:$C$4,E96)</f>
        <v>922.39750269208344</v>
      </c>
      <c r="L96" s="2">
        <f>TREND(Calibration!$A$2:$A$4,Calibration!$D$2:$D$4,G96)</f>
        <v>594.55857943562796</v>
      </c>
    </row>
    <row r="97" spans="1:12" x14ac:dyDescent="0.25">
      <c r="A97">
        <v>475062</v>
      </c>
      <c r="B97">
        <v>14.7840004</v>
      </c>
      <c r="C97">
        <v>0.62749999999999995</v>
      </c>
      <c r="D97">
        <v>785.48999022999999</v>
      </c>
      <c r="E97">
        <v>2.3361999999999998</v>
      </c>
      <c r="F97">
        <v>9.9000003020963209E+37</v>
      </c>
      <c r="G97">
        <v>1.5440000300000001</v>
      </c>
      <c r="H97">
        <v>9.9000003020963209E+37</v>
      </c>
      <c r="J97" s="2">
        <f>TREND(Calibration!$A$2:$A$4,Calibration!$B$2:$B$4,C97)</f>
        <v>401.59696656321603</v>
      </c>
      <c r="K97" s="2">
        <f>TREND(Calibration!$A$2:$A$4,Calibration!$C$2:$C$4,E97)</f>
        <v>925.4318658216738</v>
      </c>
      <c r="L97" s="2">
        <f>TREND(Calibration!$A$2:$A$4,Calibration!$D$2:$D$4,G97)</f>
        <v>595.46550926828991</v>
      </c>
    </row>
    <row r="98" spans="1:12" x14ac:dyDescent="0.25">
      <c r="A98">
        <v>480060</v>
      </c>
      <c r="B98">
        <v>14.73499966</v>
      </c>
      <c r="C98">
        <v>0.63080000999999997</v>
      </c>
      <c r="D98">
        <v>821.11499022999999</v>
      </c>
      <c r="E98">
        <v>2.4474999899999998</v>
      </c>
      <c r="F98">
        <v>9.9000003020963209E+37</v>
      </c>
      <c r="G98">
        <v>1.5493999700000001</v>
      </c>
      <c r="H98">
        <v>9.9000003020963209E+37</v>
      </c>
      <c r="J98" s="2">
        <f>TREND(Calibration!$A$2:$A$4,Calibration!$B$2:$B$4,C98)</f>
        <v>403.62109642575234</v>
      </c>
      <c r="K98" s="2">
        <f>TREND(Calibration!$A$2:$A$4,Calibration!$C$2:$C$4,E98)</f>
        <v>970.4622309023863</v>
      </c>
      <c r="L98" s="2">
        <f>TREND(Calibration!$A$2:$A$4,Calibration!$D$2:$D$4,G98)</f>
        <v>597.69157491371141</v>
      </c>
    </row>
    <row r="99" spans="1:12" x14ac:dyDescent="0.25">
      <c r="A99">
        <v>485060</v>
      </c>
      <c r="B99">
        <v>14.696000099999999</v>
      </c>
      <c r="C99">
        <v>0.63290000000000002</v>
      </c>
      <c r="D99">
        <v>716.87799071999996</v>
      </c>
      <c r="E99">
        <v>2.5262999499999998</v>
      </c>
      <c r="F99">
        <v>9.9000003020963209E+37</v>
      </c>
      <c r="G99">
        <v>1.5552999999999999</v>
      </c>
      <c r="H99">
        <v>9.9000003020963209E+37</v>
      </c>
      <c r="J99" s="2">
        <f>TREND(Calibration!$A$2:$A$4,Calibration!$B$2:$B$4,C99)</f>
        <v>404.90916902857106</v>
      </c>
      <c r="K99" s="2">
        <f>TREND(Calibration!$A$2:$A$4,Calibration!$C$2:$C$4,E99)</f>
        <v>1002.3435542263645</v>
      </c>
      <c r="L99" s="2">
        <f>TREND(Calibration!$A$2:$A$4,Calibration!$D$2:$D$4,G99)</f>
        <v>600.12379714024655</v>
      </c>
    </row>
    <row r="100" spans="1:12" x14ac:dyDescent="0.25">
      <c r="A100">
        <v>490060</v>
      </c>
      <c r="B100">
        <v>14.644000050000001</v>
      </c>
      <c r="C100">
        <v>0.62970000999999998</v>
      </c>
      <c r="D100">
        <v>668.57202147999999</v>
      </c>
      <c r="E100">
        <v>2.2848999499999998</v>
      </c>
      <c r="F100">
        <v>9.9000003020963209E+37</v>
      </c>
      <c r="G100">
        <v>1.55480003</v>
      </c>
      <c r="H100">
        <v>9.9000003020963209E+37</v>
      </c>
      <c r="J100" s="2">
        <f>TREND(Calibration!$A$2:$A$4,Calibration!$B$2:$B$4,C100)</f>
        <v>402.94638851614303</v>
      </c>
      <c r="K100" s="2">
        <f>TREND(Calibration!$A$2:$A$4,Calibration!$C$2:$C$4,E100)</f>
        <v>904.67660807044842</v>
      </c>
      <c r="L100" s="2">
        <f>TREND(Calibration!$A$2:$A$4,Calibration!$D$2:$D$4,G100)</f>
        <v>599.91769002780802</v>
      </c>
    </row>
    <row r="101" spans="1:12" x14ac:dyDescent="0.25">
      <c r="A101">
        <v>495061</v>
      </c>
      <c r="B101">
        <v>14.553000450000001</v>
      </c>
      <c r="C101">
        <v>0.62809998</v>
      </c>
      <c r="D101">
        <v>1232.3289794899999</v>
      </c>
      <c r="E101">
        <v>2.3508000400000002</v>
      </c>
      <c r="F101">
        <v>9.9000003020963209E+37</v>
      </c>
      <c r="G101">
        <v>1.56289995</v>
      </c>
      <c r="H101">
        <v>9.9000003020963209E+37</v>
      </c>
      <c r="J101" s="2">
        <f>TREND(Calibration!$A$2:$A$4,Calibration!$B$2:$B$4,C101)</f>
        <v>401.96497679195005</v>
      </c>
      <c r="K101" s="2">
        <f>TREND(Calibration!$A$2:$A$4,Calibration!$C$2:$C$4,E101)</f>
        <v>931.33883069555225</v>
      </c>
      <c r="L101" s="2">
        <f>TREND(Calibration!$A$2:$A$4,Calibration!$D$2:$D$4,G101)</f>
        <v>603.25679261832988</v>
      </c>
    </row>
    <row r="102" spans="1:12" x14ac:dyDescent="0.25">
      <c r="A102">
        <v>500061</v>
      </c>
      <c r="B102">
        <v>14.458999629999999</v>
      </c>
      <c r="C102">
        <v>0.62860000000000005</v>
      </c>
      <c r="D102">
        <v>682.28497314000003</v>
      </c>
      <c r="E102">
        <v>2.4642000199999998</v>
      </c>
      <c r="F102">
        <v>9.9000003020963209E+37</v>
      </c>
      <c r="G102">
        <v>1.5634000299999999</v>
      </c>
      <c r="H102">
        <v>9.9000003020963209E+37</v>
      </c>
      <c r="J102" s="2">
        <f>TREND(Calibration!$A$2:$A$4,Calibration!$B$2:$B$4,C102)</f>
        <v>402.27167447282545</v>
      </c>
      <c r="K102" s="2">
        <f>TREND(Calibration!$A$2:$A$4,Calibration!$C$2:$C$4,E102)</f>
        <v>977.21882133657095</v>
      </c>
      <c r="L102" s="2">
        <f>TREND(Calibration!$A$2:$A$4,Calibration!$D$2:$D$4,G102)</f>
        <v>603.46294507705397</v>
      </c>
    </row>
    <row r="103" spans="1:12" x14ac:dyDescent="0.25">
      <c r="A103">
        <v>505061</v>
      </c>
      <c r="B103">
        <v>14.352000240000001</v>
      </c>
      <c r="C103">
        <v>0.62860000000000005</v>
      </c>
      <c r="D103">
        <v>9.9000003020963209E+37</v>
      </c>
      <c r="E103">
        <v>2.2925000199999999</v>
      </c>
      <c r="F103">
        <v>9.9000003020963209E+37</v>
      </c>
      <c r="G103">
        <v>1.5563999399999999</v>
      </c>
      <c r="H103">
        <v>9.9000003020963209E+37</v>
      </c>
      <c r="J103" s="2">
        <f>TREND(Calibration!$A$2:$A$4,Calibration!$B$2:$B$4,C103)</f>
        <v>402.27167447282545</v>
      </c>
      <c r="K103" s="2">
        <f>TREND(Calibration!$A$2:$A$4,Calibration!$C$2:$C$4,E103)</f>
        <v>907.75148639468705</v>
      </c>
      <c r="L103" s="2">
        <f>TREND(Calibration!$A$2:$A$4,Calibration!$D$2:$D$4,G103)</f>
        <v>600.57723526104508</v>
      </c>
    </row>
    <row r="104" spans="1:12" x14ac:dyDescent="0.25">
      <c r="A104">
        <v>510061</v>
      </c>
      <c r="B104">
        <v>14.29399967</v>
      </c>
      <c r="C104">
        <v>0.63180000000000003</v>
      </c>
      <c r="D104">
        <v>626.19598388999998</v>
      </c>
      <c r="E104">
        <v>2.2730000000000001</v>
      </c>
      <c r="F104">
        <v>9.9000003020963209E+37</v>
      </c>
      <c r="G104">
        <v>1.5552999999999999</v>
      </c>
      <c r="H104">
        <v>9.9000003020963209E+37</v>
      </c>
      <c r="J104" s="2">
        <f>TREND(Calibration!$A$2:$A$4,Calibration!$B$2:$B$4,C104)</f>
        <v>404.23446111896169</v>
      </c>
      <c r="K104" s="2">
        <f>TREND(Calibration!$A$2:$A$4,Calibration!$C$2:$C$4,E104)</f>
        <v>899.86206053147555</v>
      </c>
      <c r="L104" s="2">
        <f>TREND(Calibration!$A$2:$A$4,Calibration!$D$2:$D$4,G104)</f>
        <v>600.12379714024655</v>
      </c>
    </row>
    <row r="105" spans="1:12" x14ac:dyDescent="0.25">
      <c r="A105">
        <v>515061</v>
      </c>
      <c r="B105">
        <v>14.260999679999999</v>
      </c>
      <c r="C105">
        <v>0.63180000000000003</v>
      </c>
      <c r="D105">
        <v>1082.0839843700001</v>
      </c>
      <c r="E105">
        <v>2.29629993</v>
      </c>
      <c r="F105">
        <v>9.9000003020963209E+37</v>
      </c>
      <c r="G105">
        <v>1.5596000000000001</v>
      </c>
      <c r="H105">
        <v>9.9000003020963209E+37</v>
      </c>
      <c r="J105" s="2">
        <f>TREND(Calibration!$A$2:$A$4,Calibration!$B$2:$B$4,C105)</f>
        <v>404.23446111896169</v>
      </c>
      <c r="K105" s="2">
        <f>TREND(Calibration!$A$2:$A$4,Calibration!$C$2:$C$4,E105)</f>
        <v>909.28887498361553</v>
      </c>
      <c r="L105" s="2">
        <f>TREND(Calibration!$A$2:$A$4,Calibration!$D$2:$D$4,G105)</f>
        <v>601.89642466486953</v>
      </c>
    </row>
    <row r="106" spans="1:12" x14ac:dyDescent="0.25">
      <c r="A106">
        <v>520060</v>
      </c>
      <c r="B106">
        <v>14.244999890000001</v>
      </c>
      <c r="C106">
        <v>0.63129997000000004</v>
      </c>
      <c r="D106">
        <v>983.43902588000003</v>
      </c>
      <c r="E106">
        <v>2.46959996</v>
      </c>
      <c r="F106">
        <v>9.9000003020963209E+37</v>
      </c>
      <c r="G106">
        <v>1.5634000299999999</v>
      </c>
      <c r="H106">
        <v>9.9000003020963209E+37</v>
      </c>
      <c r="J106" s="2">
        <f>TREND(Calibration!$A$2:$A$4,Calibration!$B$2:$B$4,C106)</f>
        <v>403.92775730437813</v>
      </c>
      <c r="K106" s="2">
        <f>TREND(Calibration!$A$2:$A$4,Calibration!$C$2:$C$4,E106)</f>
        <v>979.40355890585522</v>
      </c>
      <c r="L106" s="2">
        <f>TREND(Calibration!$A$2:$A$4,Calibration!$D$2:$D$4,G106)</f>
        <v>603.46294507705397</v>
      </c>
    </row>
    <row r="107" spans="1:12" x14ac:dyDescent="0.25">
      <c r="A107">
        <v>525060</v>
      </c>
      <c r="B107">
        <v>14.213000299999999</v>
      </c>
      <c r="C107">
        <v>0.62699996999999996</v>
      </c>
      <c r="D107">
        <v>9.9000003020963209E+37</v>
      </c>
      <c r="E107">
        <v>2.34590006</v>
      </c>
      <c r="F107">
        <v>9.9000003020963209E+37</v>
      </c>
      <c r="G107">
        <v>1.5613000399999999</v>
      </c>
      <c r="H107">
        <v>9.9000003020963209E+37</v>
      </c>
      <c r="J107" s="2">
        <f>TREND(Calibration!$A$2:$A$4,Calibration!$B$2:$B$4,C107)</f>
        <v>401.29026274863241</v>
      </c>
      <c r="K107" s="2">
        <f>TREND(Calibration!$A$2:$A$4,Calibration!$C$2:$C$4,E107)</f>
        <v>929.35636970621886</v>
      </c>
      <c r="L107" s="2">
        <f>TREND(Calibration!$A$2:$A$4,Calibration!$D$2:$D$4,G107)</f>
        <v>602.59724738509271</v>
      </c>
    </row>
    <row r="108" spans="1:12" x14ac:dyDescent="0.25">
      <c r="A108">
        <v>530061</v>
      </c>
      <c r="B108">
        <v>14.2159996</v>
      </c>
      <c r="C108">
        <v>0.62970000999999998</v>
      </c>
      <c r="D108">
        <v>872.32800293000003</v>
      </c>
      <c r="E108">
        <v>2.36859989</v>
      </c>
      <c r="F108">
        <v>9.9000003020963209E+37</v>
      </c>
      <c r="G108">
        <v>1.5613000399999999</v>
      </c>
      <c r="H108">
        <v>9.9000003020963209E+37</v>
      </c>
      <c r="J108" s="2">
        <f>TREND(Calibration!$A$2:$A$4,Calibration!$B$2:$B$4,C108)</f>
        <v>402.94638851614303</v>
      </c>
      <c r="K108" s="2">
        <f>TREND(Calibration!$A$2:$A$4,Calibration!$C$2:$C$4,E108)</f>
        <v>938.54039238376004</v>
      </c>
      <c r="L108" s="2">
        <f>TREND(Calibration!$A$2:$A$4,Calibration!$D$2:$D$4,G108)</f>
        <v>602.59724738509271</v>
      </c>
    </row>
    <row r="109" spans="1:12" x14ac:dyDescent="0.25">
      <c r="A109">
        <v>535061</v>
      </c>
      <c r="B109">
        <v>14.18999958</v>
      </c>
      <c r="C109">
        <v>0.62860000000000005</v>
      </c>
      <c r="D109">
        <v>1286.29199219</v>
      </c>
      <c r="E109">
        <v>2.34540009</v>
      </c>
      <c r="F109">
        <v>9.9000003020963209E+37</v>
      </c>
      <c r="G109">
        <v>1.55910003</v>
      </c>
      <c r="H109">
        <v>9.9000003020963209E+37</v>
      </c>
      <c r="J109" s="2">
        <f>TREND(Calibration!$A$2:$A$4,Calibration!$B$2:$B$4,C109)</f>
        <v>402.27167447282545</v>
      </c>
      <c r="K109" s="2">
        <f>TREND(Calibration!$A$2:$A$4,Calibration!$C$2:$C$4,E109)</f>
        <v>929.15408908041286</v>
      </c>
      <c r="L109" s="2">
        <f>TREND(Calibration!$A$2:$A$4,Calibration!$D$2:$D$4,G109)</f>
        <v>601.690317552431</v>
      </c>
    </row>
    <row r="110" spans="1:12" x14ac:dyDescent="0.25">
      <c r="A110">
        <v>540061</v>
      </c>
      <c r="B110">
        <v>14.20600033</v>
      </c>
      <c r="C110">
        <v>0.62639999000000002</v>
      </c>
      <c r="D110">
        <v>698.74102783000001</v>
      </c>
      <c r="E110">
        <v>2.3761999600000001</v>
      </c>
      <c r="F110">
        <v>9.9000003020963209E+37</v>
      </c>
      <c r="G110">
        <v>1.55480003</v>
      </c>
      <c r="H110">
        <v>9.9000003020963209E+37</v>
      </c>
      <c r="J110" s="2">
        <f>TREND(Calibration!$A$2:$A$4,Calibration!$B$2:$B$4,C110)</f>
        <v>400.92225251989845</v>
      </c>
      <c r="K110" s="2">
        <f>TREND(Calibration!$A$2:$A$4,Calibration!$C$2:$C$4,E110)</f>
        <v>941.61527070799866</v>
      </c>
      <c r="L110" s="2">
        <f>TREND(Calibration!$A$2:$A$4,Calibration!$D$2:$D$4,G110)</f>
        <v>599.91769002780802</v>
      </c>
    </row>
    <row r="111" spans="1:12" x14ac:dyDescent="0.25">
      <c r="A111">
        <v>545060</v>
      </c>
      <c r="B111">
        <v>14.184000019999999</v>
      </c>
      <c r="C111">
        <v>0.63349997999999996</v>
      </c>
      <c r="D111">
        <v>525.34802246000004</v>
      </c>
      <c r="E111">
        <v>2.33139992</v>
      </c>
      <c r="F111">
        <v>9.9000003020963209E+37</v>
      </c>
      <c r="G111">
        <v>1.5575000000000001</v>
      </c>
      <c r="H111">
        <v>9.9000003020963209E+37</v>
      </c>
      <c r="J111" s="2">
        <f>TREND(Calibration!$A$2:$A$4,Calibration!$B$2:$B$4,C111)</f>
        <v>405.27717925730502</v>
      </c>
      <c r="K111" s="2">
        <f>TREND(Calibration!$A$2:$A$4,Calibration!$C$2:$C$4,E111)</f>
        <v>923.48982292646224</v>
      </c>
      <c r="L111" s="2">
        <f>TREND(Calibration!$A$2:$A$4,Calibration!$D$2:$D$4,G111)</f>
        <v>601.03072285051883</v>
      </c>
    </row>
    <row r="112" spans="1:12" x14ac:dyDescent="0.25">
      <c r="A112">
        <v>550062</v>
      </c>
      <c r="B112">
        <v>14.10900021</v>
      </c>
      <c r="C112">
        <v>0.62540001000000001</v>
      </c>
      <c r="D112">
        <v>9.9000003020963209E+37</v>
      </c>
      <c r="E112">
        <v>2.2973001000000002</v>
      </c>
      <c r="F112">
        <v>867.71997069999998</v>
      </c>
      <c r="G112">
        <v>1.56939995</v>
      </c>
      <c r="H112">
        <v>9.9000003020963209E+37</v>
      </c>
      <c r="J112" s="2">
        <f>TREND(Calibration!$A$2:$A$4,Calibration!$B$2:$B$4,C112)</f>
        <v>400.30889396039743</v>
      </c>
      <c r="K112" s="2">
        <f>TREND(Calibration!$A$2:$A$4,Calibration!$C$2:$C$4,E112)</f>
        <v>909.69352928989883</v>
      </c>
      <c r="L112" s="2">
        <f>TREND(Calibration!$A$2:$A$4,Calibration!$D$2:$D$4,G112)</f>
        <v>605.93634585322513</v>
      </c>
    </row>
    <row r="113" spans="1:12" x14ac:dyDescent="0.25">
      <c r="A113">
        <v>555062</v>
      </c>
      <c r="B113">
        <v>14.125</v>
      </c>
      <c r="C113">
        <v>0.63239997999999997</v>
      </c>
      <c r="D113">
        <v>519.11499022999999</v>
      </c>
      <c r="E113">
        <v>2.2130999600000001</v>
      </c>
      <c r="F113">
        <v>9.9000003020963209E+37</v>
      </c>
      <c r="G113">
        <v>1.55799997</v>
      </c>
      <c r="H113">
        <v>9.9000003020963209E+37</v>
      </c>
      <c r="J113" s="2">
        <f>TREND(Calibration!$A$2:$A$4,Calibration!$B$2:$B$4,C113)</f>
        <v>404.60247134769565</v>
      </c>
      <c r="K113" s="2">
        <f>TREND(Calibration!$A$2:$A$4,Calibration!$C$2:$C$4,E113)</f>
        <v>875.62737129611003</v>
      </c>
      <c r="L113" s="2">
        <f>TREND(Calibration!$A$2:$A$4,Calibration!$D$2:$D$4,G113)</f>
        <v>601.23682996295736</v>
      </c>
    </row>
    <row r="114" spans="1:12" x14ac:dyDescent="0.25">
      <c r="A114">
        <v>560061</v>
      </c>
      <c r="B114">
        <v>14.07699966</v>
      </c>
      <c r="C114">
        <v>0.63290000000000002</v>
      </c>
      <c r="D114">
        <v>749.51300048999997</v>
      </c>
      <c r="E114">
        <v>2.2801001099999998</v>
      </c>
      <c r="F114">
        <v>9.9000003020963209E+37</v>
      </c>
      <c r="G114">
        <v>1.5456000599999999</v>
      </c>
      <c r="H114">
        <v>9.9000003020963209E+37</v>
      </c>
      <c r="J114" s="2">
        <f>TREND(Calibration!$A$2:$A$4,Calibration!$B$2:$B$4,C114)</f>
        <v>404.90916902857106</v>
      </c>
      <c r="K114" s="2">
        <f>TREND(Calibration!$A$2:$A$4,Calibration!$C$2:$C$4,E114)</f>
        <v>902.73466227576318</v>
      </c>
      <c r="L114" s="2">
        <f>TREND(Calibration!$A$2:$A$4,Calibration!$D$2:$D$4,G114)</f>
        <v>596.12510397020196</v>
      </c>
    </row>
    <row r="115" spans="1:12" x14ac:dyDescent="0.25">
      <c r="A115">
        <v>565061</v>
      </c>
      <c r="B115">
        <v>14.02099991</v>
      </c>
      <c r="C115">
        <v>0.63450002999999999</v>
      </c>
      <c r="D115">
        <v>9.9000003020963209E+37</v>
      </c>
      <c r="E115">
        <v>2.26929998</v>
      </c>
      <c r="F115">
        <v>9.9000003020963209E+37</v>
      </c>
      <c r="G115">
        <v>1.54449999</v>
      </c>
      <c r="H115">
        <v>9.9000003020963209E+37</v>
      </c>
      <c r="J115" s="2">
        <f>TREND(Calibration!$A$2:$A$4,Calibration!$B$2:$B$4,C115)</f>
        <v>405.89058075276398</v>
      </c>
      <c r="K115" s="2">
        <f>TREND(Calibration!$A$2:$A$4,Calibration!$C$2:$C$4,E115)</f>
        <v>898.36508599081344</v>
      </c>
      <c r="L115" s="2">
        <f>TREND(Calibration!$A$2:$A$4,Calibration!$D$2:$D$4,G115)</f>
        <v>595.67161225833877</v>
      </c>
    </row>
    <row r="116" spans="1:12" x14ac:dyDescent="0.25">
      <c r="A116">
        <v>570062</v>
      </c>
      <c r="B116">
        <v>14.024999619999999</v>
      </c>
      <c r="C116">
        <v>0.63080000999999997</v>
      </c>
      <c r="D116">
        <v>9.9000003020963209E+37</v>
      </c>
      <c r="E116">
        <v>2.23629999</v>
      </c>
      <c r="F116">
        <v>9.9000003020963209E+37</v>
      </c>
      <c r="G116">
        <v>1.54830003</v>
      </c>
      <c r="H116">
        <v>9.9000003020963209E+37</v>
      </c>
      <c r="J116" s="2">
        <f>TREND(Calibration!$A$2:$A$4,Calibration!$B$2:$B$4,C116)</f>
        <v>403.62109642575234</v>
      </c>
      <c r="K116" s="2">
        <f>TREND(Calibration!$A$2:$A$4,Calibration!$C$2:$C$4,E116)</f>
        <v>885.0137676541284</v>
      </c>
      <c r="L116" s="2">
        <f>TREND(Calibration!$A$2:$A$4,Calibration!$D$2:$D$4,G116)</f>
        <v>597.23813679291277</v>
      </c>
    </row>
    <row r="117" spans="1:12" x14ac:dyDescent="0.25">
      <c r="A117">
        <v>575063</v>
      </c>
      <c r="B117">
        <v>14.086000439999999</v>
      </c>
      <c r="C117">
        <v>0.63129997000000004</v>
      </c>
      <c r="D117">
        <v>775.19201659999999</v>
      </c>
      <c r="E117">
        <v>2.2351999299999998</v>
      </c>
      <c r="F117">
        <v>9.9000003020963209E+37</v>
      </c>
      <c r="G117">
        <v>1.5385999699999999</v>
      </c>
      <c r="H117">
        <v>1314.76403809</v>
      </c>
      <c r="J117" s="2">
        <f>TREND(Calibration!$A$2:$A$4,Calibration!$B$2:$B$4,C117)</f>
        <v>403.92775730437813</v>
      </c>
      <c r="K117" s="2">
        <f>TREND(Calibration!$A$2:$A$4,Calibration!$C$2:$C$4,E117)</f>
        <v>884.56869929957873</v>
      </c>
      <c r="L117" s="2">
        <f>TREND(Calibration!$A$2:$A$4,Calibration!$D$2:$D$4,G117)</f>
        <v>593.23939415419318</v>
      </c>
    </row>
    <row r="118" spans="1:12" x14ac:dyDescent="0.25">
      <c r="A118">
        <v>580062</v>
      </c>
      <c r="B118">
        <v>14.163999560000001</v>
      </c>
      <c r="C118">
        <v>0.63180000000000003</v>
      </c>
      <c r="D118">
        <v>813.80700683999999</v>
      </c>
      <c r="E118">
        <v>2.3118998999999998</v>
      </c>
      <c r="F118">
        <v>9.9000003020963209E+37</v>
      </c>
      <c r="G118">
        <v>1.5391000500000001</v>
      </c>
      <c r="H118">
        <v>9.9000003020963209E+37</v>
      </c>
      <c r="J118" s="2">
        <f>TREND(Calibration!$A$2:$A$4,Calibration!$B$2:$B$4,C118)</f>
        <v>404.23446111896169</v>
      </c>
      <c r="K118" s="2">
        <f>TREND(Calibration!$A$2:$A$4,Calibration!$C$2:$C$4,E118)</f>
        <v>915.60039706325051</v>
      </c>
      <c r="L118" s="2">
        <f>TREND(Calibration!$A$2:$A$4,Calibration!$D$2:$D$4,G118)</f>
        <v>593.44554661291727</v>
      </c>
    </row>
    <row r="119" spans="1:12" x14ac:dyDescent="0.25">
      <c r="A119">
        <v>585062</v>
      </c>
      <c r="B119">
        <v>14.225999829999999</v>
      </c>
      <c r="C119">
        <v>0.64529996999999995</v>
      </c>
      <c r="D119">
        <v>801.74200439000003</v>
      </c>
      <c r="E119">
        <v>2.2806000700000002</v>
      </c>
      <c r="F119">
        <v>9.9000003020963209E+37</v>
      </c>
      <c r="G119">
        <v>1.54449999</v>
      </c>
      <c r="H119">
        <v>9.9000003020963209E+37</v>
      </c>
      <c r="J119" s="2">
        <f>TREND(Calibration!$A$2:$A$4,Calibration!$B$2:$B$4,C119)</f>
        <v>412.51494888122426</v>
      </c>
      <c r="K119" s="2">
        <f>TREND(Calibration!$A$2:$A$4,Calibration!$C$2:$C$4,E119)</f>
        <v>902.93693885571406</v>
      </c>
      <c r="L119" s="2">
        <f>TREND(Calibration!$A$2:$A$4,Calibration!$D$2:$D$4,G119)</f>
        <v>595.67161225833877</v>
      </c>
    </row>
    <row r="120" spans="1:12" x14ac:dyDescent="0.25">
      <c r="A120">
        <v>590063</v>
      </c>
      <c r="B120">
        <v>14.277999879999999</v>
      </c>
      <c r="C120">
        <v>0.64319998</v>
      </c>
      <c r="D120">
        <v>9.9000003020963209E+37</v>
      </c>
      <c r="E120">
        <v>2.29029989</v>
      </c>
      <c r="F120">
        <v>9.9000003020963209E+37</v>
      </c>
      <c r="G120">
        <v>1.5575000000000001</v>
      </c>
      <c r="H120">
        <v>9.9000003020963209E+37</v>
      </c>
      <c r="J120" s="2">
        <f>TREND(Calibration!$A$2:$A$4,Calibration!$B$2:$B$4,C120)</f>
        <v>411.2268762784056</v>
      </c>
      <c r="K120" s="2">
        <f>TREND(Calibration!$A$2:$A$4,Calibration!$C$2:$C$4,E120)</f>
        <v>906.86134563973258</v>
      </c>
      <c r="L120" s="2">
        <f>TREND(Calibration!$A$2:$A$4,Calibration!$D$2:$D$4,G120)</f>
        <v>601.03072285051883</v>
      </c>
    </row>
    <row r="121" spans="1:12" x14ac:dyDescent="0.25">
      <c r="A121">
        <v>595063</v>
      </c>
      <c r="B121">
        <v>14.35900021</v>
      </c>
      <c r="C121">
        <v>0.64859997999999996</v>
      </c>
      <c r="D121">
        <v>1076.9229736299999</v>
      </c>
      <c r="E121">
        <v>2.3589000699999998</v>
      </c>
      <c r="F121">
        <v>9.9000003020963209E+37</v>
      </c>
      <c r="G121">
        <v>1.5509999999999999</v>
      </c>
      <c r="H121">
        <v>9.9000003020963209E+37</v>
      </c>
      <c r="J121" s="2">
        <f>TREND(Calibration!$A$2:$A$4,Calibration!$B$2:$B$4,C121)</f>
        <v>414.53907874376057</v>
      </c>
      <c r="K121" s="2">
        <f>TREND(Calibration!$A$2:$A$4,Calibration!$C$2:$C$4,E121)</f>
        <v>934.61598559974141</v>
      </c>
      <c r="L121" s="2">
        <f>TREND(Calibration!$A$2:$A$4,Calibration!$D$2:$D$4,G121)</f>
        <v>598.35116961562358</v>
      </c>
    </row>
    <row r="122" spans="1:12" x14ac:dyDescent="0.25">
      <c r="A122">
        <v>600062</v>
      </c>
      <c r="B122">
        <v>14.38099957</v>
      </c>
      <c r="C122">
        <v>0.64639997000000005</v>
      </c>
      <c r="D122">
        <v>9.9000003020963209E+37</v>
      </c>
      <c r="E122">
        <v>2.5722000600000001</v>
      </c>
      <c r="F122">
        <v>1213.6300048799999</v>
      </c>
      <c r="G122">
        <v>1.54879999</v>
      </c>
      <c r="H122">
        <v>9.9000003020963209E+37</v>
      </c>
      <c r="J122" s="2">
        <f>TREND(Calibration!$A$2:$A$4,Calibration!$B$2:$B$4,C122)</f>
        <v>413.18965679083362</v>
      </c>
      <c r="K122" s="2">
        <f>TREND(Calibration!$A$2:$A$4,Calibration!$C$2:$C$4,E122)</f>
        <v>1020.9140744083059</v>
      </c>
      <c r="L122" s="2">
        <f>TREND(Calibration!$A$2:$A$4,Calibration!$D$2:$D$4,G122)</f>
        <v>597.44423978296174</v>
      </c>
    </row>
    <row r="123" spans="1:12" x14ac:dyDescent="0.25">
      <c r="A123">
        <v>605063</v>
      </c>
      <c r="B123">
        <v>14.45600033</v>
      </c>
      <c r="C123">
        <v>0.64590000999999997</v>
      </c>
      <c r="D123">
        <v>1049.8969726600001</v>
      </c>
      <c r="E123">
        <v>2.2881999</v>
      </c>
      <c r="F123">
        <v>1264.8149414100001</v>
      </c>
      <c r="G123">
        <v>1.5440000300000001</v>
      </c>
      <c r="H123">
        <v>9.9000003020963209E+37</v>
      </c>
      <c r="J123" s="2">
        <f>TREND(Calibration!$A$2:$A$4,Calibration!$B$2:$B$4,C123)</f>
        <v>412.88299591220789</v>
      </c>
      <c r="K123" s="2">
        <f>TREND(Calibration!$A$2:$A$4,Calibration!$C$2:$C$4,E123)</f>
        <v>906.01172007942614</v>
      </c>
      <c r="L123" s="2">
        <f>TREND(Calibration!$A$2:$A$4,Calibration!$D$2:$D$4,G123)</f>
        <v>595.46550926828991</v>
      </c>
    </row>
    <row r="124" spans="1:12" x14ac:dyDescent="0.25">
      <c r="A124">
        <v>610062</v>
      </c>
      <c r="B124">
        <v>14.539999959999999</v>
      </c>
      <c r="C124">
        <v>0.64259999999999995</v>
      </c>
      <c r="D124">
        <v>776.69500731999995</v>
      </c>
      <c r="E124">
        <v>2.58999991</v>
      </c>
      <c r="F124">
        <v>1359.8110351600001</v>
      </c>
      <c r="G124">
        <v>1.5532000100000001</v>
      </c>
      <c r="H124">
        <v>9.9000003020963209E+37</v>
      </c>
      <c r="J124" s="2">
        <f>TREND(Calibration!$A$2:$A$4,Calibration!$B$2:$B$4,C124)</f>
        <v>410.85886604967158</v>
      </c>
      <c r="K124" s="2">
        <f>TREND(Calibration!$A$2:$A$4,Calibration!$C$2:$C$4,E124)</f>
        <v>1028.1156360965138</v>
      </c>
      <c r="L124" s="2">
        <f>TREND(Calibration!$A$2:$A$4,Calibration!$D$2:$D$4,G124)</f>
        <v>599.25809944828541</v>
      </c>
    </row>
    <row r="125" spans="1:12" x14ac:dyDescent="0.25">
      <c r="A125">
        <v>615063</v>
      </c>
      <c r="B125">
        <v>14.583000180000001</v>
      </c>
      <c r="C125">
        <v>0.64259999999999995</v>
      </c>
      <c r="D125">
        <v>1357.9360351600001</v>
      </c>
      <c r="E125">
        <v>2.4992999999999999</v>
      </c>
      <c r="F125">
        <v>931.29797363</v>
      </c>
      <c r="G125">
        <v>1.5634000299999999</v>
      </c>
      <c r="H125">
        <v>9.9000003020963209E+37</v>
      </c>
      <c r="J125" s="2">
        <f>TREND(Calibration!$A$2:$A$4,Calibration!$B$2:$B$4,C125)</f>
        <v>410.85886604967158</v>
      </c>
      <c r="K125" s="2">
        <f>TREND(Calibration!$A$2:$A$4,Calibration!$C$2:$C$4,E125)</f>
        <v>991.41976523356243</v>
      </c>
      <c r="L125" s="2">
        <f>TREND(Calibration!$A$2:$A$4,Calibration!$D$2:$D$4,G125)</f>
        <v>603.46294507705397</v>
      </c>
    </row>
    <row r="126" spans="1:12" x14ac:dyDescent="0.25">
      <c r="A126">
        <v>620062</v>
      </c>
      <c r="B126">
        <v>14.65100002</v>
      </c>
      <c r="C126">
        <v>0.64749997999999997</v>
      </c>
      <c r="D126">
        <v>996.65100098000005</v>
      </c>
      <c r="E126">
        <v>2.4133999300000002</v>
      </c>
      <c r="F126">
        <v>975.11102295000001</v>
      </c>
      <c r="G126">
        <v>1.56939995</v>
      </c>
      <c r="H126">
        <v>9.9000003020963209E+37</v>
      </c>
      <c r="J126" s="2">
        <f>TREND(Calibration!$A$2:$A$4,Calibration!$B$2:$B$4,C126)</f>
        <v>413.8643708341512</v>
      </c>
      <c r="K126" s="2">
        <f>TREND(Calibration!$A$2:$A$4,Calibration!$C$2:$C$4,E126)</f>
        <v>956.66584016529657</v>
      </c>
      <c r="L126" s="2">
        <f>TREND(Calibration!$A$2:$A$4,Calibration!$D$2:$D$4,G126)</f>
        <v>605.93634585322513</v>
      </c>
    </row>
    <row r="127" spans="1:12" x14ac:dyDescent="0.25">
      <c r="A127">
        <v>625062</v>
      </c>
      <c r="B127">
        <v>14.73499966</v>
      </c>
      <c r="C127">
        <v>0.64800000000000002</v>
      </c>
      <c r="D127">
        <v>724.25701904000005</v>
      </c>
      <c r="E127">
        <v>2.5673999799999998</v>
      </c>
      <c r="F127">
        <v>9.9000003020963209E+37</v>
      </c>
      <c r="G127">
        <v>1.55910003</v>
      </c>
      <c r="H127">
        <v>9.9000003020963209E+37</v>
      </c>
      <c r="J127" s="2">
        <f>TREND(Calibration!$A$2:$A$4,Calibration!$B$2:$B$4,C127)</f>
        <v>414.17106851502655</v>
      </c>
      <c r="K127" s="2">
        <f>TREND(Calibration!$A$2:$A$4,Calibration!$C$2:$C$4,E127)</f>
        <v>1018.9720315130942</v>
      </c>
      <c r="L127" s="2">
        <f>TREND(Calibration!$A$2:$A$4,Calibration!$D$2:$D$4,G127)</f>
        <v>601.690317552431</v>
      </c>
    </row>
    <row r="128" spans="1:12" x14ac:dyDescent="0.25">
      <c r="A128">
        <v>630062</v>
      </c>
      <c r="B128">
        <v>14.815999980000001</v>
      </c>
      <c r="C128">
        <v>0.64910000999999995</v>
      </c>
      <c r="D128">
        <v>9.9000003020963209E+37</v>
      </c>
      <c r="E128">
        <v>2.5106000900000001</v>
      </c>
      <c r="F128">
        <v>9.9000003020963209E+37</v>
      </c>
      <c r="G128">
        <v>1.5514999599999999</v>
      </c>
      <c r="H128">
        <v>9.9000003020963209E+37</v>
      </c>
      <c r="J128" s="2">
        <f>TREND(Calibration!$A$2:$A$4,Calibration!$B$2:$B$4,C128)</f>
        <v>414.84578255834413</v>
      </c>
      <c r="K128" s="2">
        <f>TREND(Calibration!$A$2:$A$4,Calibration!$C$2:$C$4,E128)</f>
        <v>995.99161809846316</v>
      </c>
      <c r="L128" s="2">
        <f>TREND(Calibration!$A$2:$A$4,Calibration!$D$2:$D$4,G128)</f>
        <v>598.55727260567244</v>
      </c>
    </row>
    <row r="129" spans="1:12" x14ac:dyDescent="0.25">
      <c r="A129">
        <v>635062</v>
      </c>
      <c r="B129">
        <v>14.87800026</v>
      </c>
      <c r="C129">
        <v>0.64259999999999995</v>
      </c>
      <c r="D129">
        <v>1213.3850097699999</v>
      </c>
      <c r="E129">
        <v>2.4166998899999999</v>
      </c>
      <c r="F129">
        <v>9.9000003020963209E+37</v>
      </c>
      <c r="G129">
        <v>1.54779994</v>
      </c>
      <c r="H129">
        <v>9.9000003020963209E+37</v>
      </c>
      <c r="J129" s="2">
        <f>TREND(Calibration!$A$2:$A$4,Calibration!$B$2:$B$4,C129)</f>
        <v>410.85886604967158</v>
      </c>
      <c r="K129" s="2">
        <f>TREND(Calibration!$A$2:$A$4,Calibration!$C$2:$C$4,E129)</f>
        <v>958.00095622012941</v>
      </c>
      <c r="L129" s="2">
        <f>TREND(Calibration!$A$2:$A$4,Calibration!$D$2:$D$4,G129)</f>
        <v>597.03198021179912</v>
      </c>
    </row>
    <row r="130" spans="1:12" x14ac:dyDescent="0.25">
      <c r="A130">
        <v>640073</v>
      </c>
      <c r="B130">
        <v>14.916999819999999</v>
      </c>
      <c r="C130">
        <v>0.64160001</v>
      </c>
      <c r="D130">
        <v>1120.7879638700001</v>
      </c>
      <c r="E130">
        <v>2.4367001099999999</v>
      </c>
      <c r="F130">
        <v>9.9000003020963209E+37</v>
      </c>
      <c r="G130">
        <v>1.55050004</v>
      </c>
      <c r="H130">
        <v>9.9000003020963209E+37</v>
      </c>
      <c r="J130" s="2">
        <f>TREND(Calibration!$A$2:$A$4,Calibration!$B$2:$B$4,C130)</f>
        <v>410.24550135646228</v>
      </c>
      <c r="K130" s="2">
        <f>TREND(Calibration!$A$2:$A$4,Calibration!$C$2:$C$4,E130)</f>
        <v>966.09275576381822</v>
      </c>
      <c r="L130" s="2">
        <f>TREND(Calibration!$A$2:$A$4,Calibration!$D$2:$D$4,G130)</f>
        <v>598.1450666255746</v>
      </c>
    </row>
    <row r="131" spans="1:12" x14ac:dyDescent="0.25">
      <c r="A131">
        <v>645075</v>
      </c>
      <c r="B131">
        <v>14.942999840000001</v>
      </c>
      <c r="C131">
        <v>0.63620001000000004</v>
      </c>
      <c r="D131">
        <v>9.9000003020963209E+37</v>
      </c>
      <c r="E131">
        <v>2.36859989</v>
      </c>
      <c r="F131">
        <v>1252.7220459</v>
      </c>
      <c r="G131">
        <v>1.56400001</v>
      </c>
      <c r="H131">
        <v>9.9000003020963209E+37</v>
      </c>
      <c r="J131" s="2">
        <f>TREND(Calibration!$A$2:$A$4,Calibration!$B$2:$B$4,C131)</f>
        <v>406.93329889110737</v>
      </c>
      <c r="K131" s="2">
        <f>TREND(Calibration!$A$2:$A$4,Calibration!$C$2:$C$4,E131)</f>
        <v>938.54039238376004</v>
      </c>
      <c r="L131" s="2">
        <f>TREND(Calibration!$A$2:$A$4,Calibration!$D$2:$D$4,G131)</f>
        <v>603.71028020780352</v>
      </c>
    </row>
    <row r="132" spans="1:12" x14ac:dyDescent="0.25">
      <c r="A132">
        <v>650063</v>
      </c>
      <c r="B132">
        <v>14.980999949999999</v>
      </c>
      <c r="C132">
        <v>0.63239997999999997</v>
      </c>
      <c r="D132">
        <v>981.45098876999998</v>
      </c>
      <c r="E132">
        <v>2.1709999999999998</v>
      </c>
      <c r="F132">
        <v>1071.45703125</v>
      </c>
      <c r="G132">
        <v>1.5552999999999999</v>
      </c>
      <c r="H132">
        <v>9.9000003020963209E+37</v>
      </c>
      <c r="J132" s="2">
        <f>TREND(Calibration!$A$2:$A$4,Calibration!$B$2:$B$4,C132)</f>
        <v>404.60247134769565</v>
      </c>
      <c r="K132" s="2">
        <f>TREND(Calibration!$A$2:$A$4,Calibration!$C$2:$C$4,E132)</f>
        <v>858.59433680362349</v>
      </c>
      <c r="L132" s="2">
        <f>TREND(Calibration!$A$2:$A$4,Calibration!$D$2:$D$4,G132)</f>
        <v>600.12379714024655</v>
      </c>
    </row>
    <row r="133" spans="1:12" x14ac:dyDescent="0.25">
      <c r="A133">
        <v>655062</v>
      </c>
      <c r="B133">
        <v>14.99100018</v>
      </c>
      <c r="C133">
        <v>0.63129997000000004</v>
      </c>
      <c r="D133">
        <v>807.52001953000001</v>
      </c>
      <c r="E133">
        <v>2.1714999700000002</v>
      </c>
      <c r="F133">
        <v>999.99401854999996</v>
      </c>
      <c r="G133">
        <v>1.5471999599999999</v>
      </c>
      <c r="H133">
        <v>9.9000003020963209E+37</v>
      </c>
      <c r="J133" s="2">
        <f>TREND(Calibration!$A$2:$A$4,Calibration!$B$2:$B$4,C133)</f>
        <v>403.92775730437813</v>
      </c>
      <c r="K133" s="2">
        <f>TREND(Calibration!$A$2:$A$4,Calibration!$C$2:$C$4,E133)</f>
        <v>858.7966174294296</v>
      </c>
      <c r="L133" s="2">
        <f>TREND(Calibration!$A$2:$A$4,Calibration!$D$2:$D$4,G133)</f>
        <v>596.78464508104958</v>
      </c>
    </row>
    <row r="134" spans="1:12" x14ac:dyDescent="0.25">
      <c r="A134">
        <v>660063</v>
      </c>
      <c r="B134">
        <v>14.93299961</v>
      </c>
      <c r="C134">
        <v>0.63400000000000001</v>
      </c>
      <c r="D134">
        <v>863.15899658000001</v>
      </c>
      <c r="E134">
        <v>2.0392000700000001</v>
      </c>
      <c r="F134">
        <v>1011.24499512</v>
      </c>
      <c r="G134">
        <v>1.5532000100000001</v>
      </c>
      <c r="H134">
        <v>9.9000003020963209E+37</v>
      </c>
      <c r="J134" s="2">
        <f>TREND(Calibration!$A$2:$A$4,Calibration!$B$2:$B$4,C134)</f>
        <v>405.58387693818037</v>
      </c>
      <c r="K134" s="2">
        <f>TREND(Calibration!$A$2:$A$4,Calibration!$C$2:$C$4,E134)</f>
        <v>805.26999269979797</v>
      </c>
      <c r="L134" s="2">
        <f>TREND(Calibration!$A$2:$A$4,Calibration!$D$2:$D$4,G134)</f>
        <v>599.25809944828541</v>
      </c>
    </row>
    <row r="135" spans="1:12" x14ac:dyDescent="0.25">
      <c r="A135">
        <v>665075</v>
      </c>
      <c r="B135">
        <v>14.90699959</v>
      </c>
      <c r="C135">
        <v>0.62809998</v>
      </c>
      <c r="D135">
        <v>776.93103026999995</v>
      </c>
      <c r="E135">
        <v>2.1180000300000001</v>
      </c>
      <c r="F135">
        <v>9.9000003020963209E+37</v>
      </c>
      <c r="G135">
        <v>1.5467</v>
      </c>
      <c r="H135">
        <v>9.9000003020963209E+37</v>
      </c>
      <c r="J135" s="2">
        <f>TREND(Calibration!$A$2:$A$4,Calibration!$B$2:$B$4,C135)</f>
        <v>401.96497679195005</v>
      </c>
      <c r="K135" s="2">
        <f>TREND(Calibration!$A$2:$A$4,Calibration!$C$2:$C$4,E135)</f>
        <v>837.15131602377619</v>
      </c>
      <c r="L135" s="2">
        <f>TREND(Calibration!$A$2:$A$4,Calibration!$D$2:$D$4,G135)</f>
        <v>596.5785420910006</v>
      </c>
    </row>
    <row r="136" spans="1:12" x14ac:dyDescent="0.25">
      <c r="A136">
        <v>670078</v>
      </c>
      <c r="B136">
        <v>14.84200001</v>
      </c>
      <c r="C136">
        <v>0.62480002999999995</v>
      </c>
      <c r="D136">
        <v>1158.4029541</v>
      </c>
      <c r="E136">
        <v>2.0936999300000001</v>
      </c>
      <c r="F136">
        <v>9.9000003020963209E+37</v>
      </c>
      <c r="G136">
        <v>1.55910003</v>
      </c>
      <c r="H136">
        <v>9.9000003020963209E+37</v>
      </c>
      <c r="J136" s="2">
        <f>TREND(Calibration!$A$2:$A$4,Calibration!$B$2:$B$4,C136)</f>
        <v>399.94088373166335</v>
      </c>
      <c r="K136" s="2">
        <f>TREND(Calibration!$A$2:$A$4,Calibration!$C$2:$C$4,E136)</f>
        <v>827.31984726535291</v>
      </c>
      <c r="L136" s="2">
        <f>TREND(Calibration!$A$2:$A$4,Calibration!$D$2:$D$4,G136)</f>
        <v>601.690317552431</v>
      </c>
    </row>
    <row r="137" spans="1:12" x14ac:dyDescent="0.25">
      <c r="A137">
        <v>675065</v>
      </c>
      <c r="B137">
        <v>14.79599953</v>
      </c>
      <c r="C137">
        <v>0.62099998999999995</v>
      </c>
      <c r="D137">
        <v>9.9000003020963209E+37</v>
      </c>
      <c r="E137">
        <v>2.0322000999999998</v>
      </c>
      <c r="F137">
        <v>561.53497314000003</v>
      </c>
      <c r="G137">
        <v>1.5369999400000001</v>
      </c>
      <c r="H137">
        <v>9.9000003020963209E+37</v>
      </c>
      <c r="J137" s="2">
        <f>TREND(Calibration!$A$2:$A$4,Calibration!$B$2:$B$4,C137)</f>
        <v>397.61005005454348</v>
      </c>
      <c r="K137" s="2">
        <f>TREND(Calibration!$A$2:$A$4,Calibration!$C$2:$C$4,E137)</f>
        <v>802.43790615015814</v>
      </c>
      <c r="L137" s="2">
        <f>TREND(Calibration!$A$2:$A$4,Calibration!$D$2:$D$4,G137)</f>
        <v>592.57979945228101</v>
      </c>
    </row>
    <row r="138" spans="1:12" x14ac:dyDescent="0.25">
      <c r="A138">
        <v>680065</v>
      </c>
      <c r="B138">
        <v>14.78299999</v>
      </c>
      <c r="C138">
        <v>0.62370002000000002</v>
      </c>
      <c r="D138">
        <v>563.24499512</v>
      </c>
      <c r="E138">
        <v>1.88909996</v>
      </c>
      <c r="F138">
        <v>1306.3850097699999</v>
      </c>
      <c r="G138">
        <v>1.53429997</v>
      </c>
      <c r="H138">
        <v>9.9000003020963209E+37</v>
      </c>
      <c r="J138" s="2">
        <f>TREND(Calibration!$A$2:$A$4,Calibration!$B$2:$B$4,C138)</f>
        <v>399.26616968834577</v>
      </c>
      <c r="K138" s="2">
        <f>TREND(Calibration!$A$2:$A$4,Calibration!$C$2:$C$4,E138)</f>
        <v>744.54166063116872</v>
      </c>
      <c r="L138" s="2">
        <f>TREND(Calibration!$A$2:$A$4,Calibration!$D$2:$D$4,G138)</f>
        <v>591.4667666295702</v>
      </c>
    </row>
    <row r="139" spans="1:12" x14ac:dyDescent="0.25">
      <c r="A139">
        <v>685064</v>
      </c>
      <c r="B139">
        <v>14.71899986</v>
      </c>
      <c r="C139">
        <v>0.62159997</v>
      </c>
      <c r="D139">
        <v>1144.0539550799999</v>
      </c>
      <c r="E139">
        <v>1.86689997</v>
      </c>
      <c r="F139">
        <v>9.9000003020963209E+37</v>
      </c>
      <c r="G139">
        <v>1.5359</v>
      </c>
      <c r="H139">
        <v>9.9000003020963209E+37</v>
      </c>
      <c r="J139" s="2">
        <f>TREND(Calibration!$A$2:$A$4,Calibration!$B$2:$B$4,C139)</f>
        <v>397.9780602832775</v>
      </c>
      <c r="K139" s="2">
        <f>TREND(Calibration!$A$2:$A$4,Calibration!$C$2:$C$4,E139)</f>
        <v>735.55986598331504</v>
      </c>
      <c r="L139" s="2">
        <f>TREND(Calibration!$A$2:$A$4,Calibration!$D$2:$D$4,G139)</f>
        <v>592.12636133148249</v>
      </c>
    </row>
    <row r="140" spans="1:12" x14ac:dyDescent="0.25">
      <c r="A140">
        <v>690065</v>
      </c>
      <c r="B140">
        <v>14.708000180000001</v>
      </c>
      <c r="C140">
        <v>0.62319999999999998</v>
      </c>
      <c r="D140">
        <v>1332.1899414100001</v>
      </c>
      <c r="E140">
        <v>1.86960006</v>
      </c>
      <c r="F140">
        <v>9.9000003020963209E+37</v>
      </c>
      <c r="G140">
        <v>1.5359</v>
      </c>
      <c r="H140">
        <v>9.9000003020963209E+37</v>
      </c>
      <c r="J140" s="2">
        <f>TREND(Calibration!$A$2:$A$4,Calibration!$B$2:$B$4,C140)</f>
        <v>398.95947200747042</v>
      </c>
      <c r="K140" s="2">
        <f>TREND(Calibration!$A$2:$A$4,Calibration!$C$2:$C$4,E140)</f>
        <v>736.65228331822027</v>
      </c>
      <c r="L140" s="2">
        <f>TREND(Calibration!$A$2:$A$4,Calibration!$D$2:$D$4,G140)</f>
        <v>592.12636133148249</v>
      </c>
    </row>
    <row r="141" spans="1:12" x14ac:dyDescent="0.25">
      <c r="A141">
        <v>695064</v>
      </c>
      <c r="B141">
        <v>14.652999879999999</v>
      </c>
      <c r="C141">
        <v>0.62589996999999997</v>
      </c>
      <c r="D141">
        <v>1271.55200195</v>
      </c>
      <c r="E141">
        <v>1.7989000100000001</v>
      </c>
      <c r="F141">
        <v>9.9000003020963209E+37</v>
      </c>
      <c r="G141">
        <v>1.5359</v>
      </c>
      <c r="H141">
        <v>9.9000003020963209E+37</v>
      </c>
      <c r="J141" s="2">
        <f>TREND(Calibration!$A$2:$A$4,Calibration!$B$2:$B$4,C141)</f>
        <v>400.6155548390231</v>
      </c>
      <c r="K141" s="2">
        <f>TREND(Calibration!$A$2:$A$4,Calibration!$C$2:$C$4,E141)</f>
        <v>708.04806634816828</v>
      </c>
      <c r="L141" s="2">
        <f>TREND(Calibration!$A$2:$A$4,Calibration!$D$2:$D$4,G141)</f>
        <v>592.12636133148249</v>
      </c>
    </row>
    <row r="142" spans="1:12" x14ac:dyDescent="0.25">
      <c r="A142">
        <v>700064</v>
      </c>
      <c r="B142">
        <v>14.54399967</v>
      </c>
      <c r="C142">
        <v>0.62699996999999996</v>
      </c>
      <c r="D142">
        <v>794.24499512</v>
      </c>
      <c r="E142">
        <v>1.8631000499999999</v>
      </c>
      <c r="F142">
        <v>9.9000003020963209E+37</v>
      </c>
      <c r="G142">
        <v>1.54130006</v>
      </c>
      <c r="H142">
        <v>9.9000003020963209E+37</v>
      </c>
      <c r="J142" s="2">
        <f>TREND(Calibration!$A$2:$A$4,Calibration!$B$2:$B$4,C142)</f>
        <v>401.29026274863241</v>
      </c>
      <c r="K142" s="2">
        <f>TREND(Calibration!$A$2:$A$4,Calibration!$C$2:$C$4,E142)</f>
        <v>734.02247334853132</v>
      </c>
      <c r="L142" s="2">
        <f>TREND(Calibration!$A$2:$A$4,Calibration!$D$2:$D$4,G142)</f>
        <v>594.3524764455791</v>
      </c>
    </row>
    <row r="143" spans="1:12" x14ac:dyDescent="0.25">
      <c r="A143">
        <v>705065</v>
      </c>
      <c r="B143">
        <v>14.48400021</v>
      </c>
      <c r="C143">
        <v>0.63020003000000002</v>
      </c>
      <c r="D143">
        <v>595.20001220999995</v>
      </c>
      <c r="E143">
        <v>1.80480003</v>
      </c>
      <c r="F143">
        <v>9.9000003020963209E+37</v>
      </c>
      <c r="G143">
        <v>1.5326000500000001</v>
      </c>
      <c r="H143">
        <v>9.9000003020963209E+37</v>
      </c>
      <c r="J143" s="2">
        <f>TREND(Calibration!$A$2:$A$4,Calibration!$B$2:$B$4,C143)</f>
        <v>403.25308619701838</v>
      </c>
      <c r="K143" s="2">
        <f>TREND(Calibration!$A$2:$A$4,Calibration!$C$2:$C$4,E143)</f>
        <v>710.43512904766624</v>
      </c>
      <c r="L143" s="2">
        <f>TREND(Calibration!$A$2:$A$4,Calibration!$D$2:$D$4,G143)</f>
        <v>590.76599337802213</v>
      </c>
    </row>
    <row r="144" spans="1:12" x14ac:dyDescent="0.25">
      <c r="A144">
        <v>710064</v>
      </c>
      <c r="B144">
        <v>14.416000370000001</v>
      </c>
      <c r="C144">
        <v>0.63290000000000002</v>
      </c>
      <c r="D144">
        <v>601.29400635000002</v>
      </c>
      <c r="E144">
        <v>1.80159998</v>
      </c>
      <c r="F144">
        <v>1224.1269531200001</v>
      </c>
      <c r="G144">
        <v>1.5348000500000001</v>
      </c>
      <c r="H144">
        <v>9.9000003020963209E+37</v>
      </c>
      <c r="J144" s="2">
        <f>TREND(Calibration!$A$2:$A$4,Calibration!$B$2:$B$4,C144)</f>
        <v>404.90916902857106</v>
      </c>
      <c r="K144" s="2">
        <f>TREND(Calibration!$A$2:$A$4,Calibration!$C$2:$C$4,E144)</f>
        <v>709.14043513281024</v>
      </c>
      <c r="L144" s="2">
        <f>TREND(Calibration!$A$2:$A$4,Calibration!$D$2:$D$4,G144)</f>
        <v>591.67291908829429</v>
      </c>
    </row>
    <row r="145" spans="1:12" x14ac:dyDescent="0.25">
      <c r="A145">
        <v>715078</v>
      </c>
      <c r="B145">
        <v>14.364000320000001</v>
      </c>
      <c r="C145">
        <v>0.62699996999999996</v>
      </c>
      <c r="D145">
        <v>451.79901123000002</v>
      </c>
      <c r="E145">
        <v>1.7556999900000001</v>
      </c>
      <c r="F145">
        <v>9.9000003020963209E+37</v>
      </c>
      <c r="G145">
        <v>1.52349997</v>
      </c>
      <c r="H145">
        <v>9.9000003020963209E+37</v>
      </c>
      <c r="J145" s="2">
        <f>TREND(Calibration!$A$2:$A$4,Calibration!$B$2:$B$4,C145)</f>
        <v>401.29026274863241</v>
      </c>
      <c r="K145" s="2">
        <f>TREND(Calibration!$A$2:$A$4,Calibration!$C$2:$C$4,E145)</f>
        <v>690.56996350113218</v>
      </c>
      <c r="L145" s="2">
        <f>TREND(Calibration!$A$2:$A$4,Calibration!$D$2:$D$4,G145)</f>
        <v>587.01458587005209</v>
      </c>
    </row>
    <row r="146" spans="1:12" x14ac:dyDescent="0.25">
      <c r="A146">
        <v>720063</v>
      </c>
      <c r="B146">
        <v>14.24800014</v>
      </c>
      <c r="C146">
        <v>0.62370002000000002</v>
      </c>
      <c r="D146">
        <v>9.9000003020963209E+37</v>
      </c>
      <c r="E146">
        <v>1.7167999700000001</v>
      </c>
      <c r="F146">
        <v>548.86602783000001</v>
      </c>
      <c r="G146">
        <v>1.51909995</v>
      </c>
      <c r="H146">
        <v>9.9000003020963209E+37</v>
      </c>
      <c r="J146" s="2">
        <f>TREND(Calibration!$A$2:$A$4,Calibration!$B$2:$B$4,C146)</f>
        <v>399.26616968834577</v>
      </c>
      <c r="K146" s="2">
        <f>TREND(Calibration!$A$2:$A$4,Calibration!$C$2:$C$4,E146)</f>
        <v>674.83157841909383</v>
      </c>
      <c r="L146" s="2">
        <f>TREND(Calibration!$A$2:$A$4,Calibration!$D$2:$D$4,G146)</f>
        <v>585.20072620472843</v>
      </c>
    </row>
    <row r="147" spans="1:12" x14ac:dyDescent="0.25">
      <c r="A147">
        <v>725062</v>
      </c>
      <c r="B147">
        <v>14.20600033</v>
      </c>
      <c r="C147">
        <v>0.62540001000000001</v>
      </c>
      <c r="D147">
        <v>927.87597656000003</v>
      </c>
      <c r="E147">
        <v>1.7010999899999999</v>
      </c>
      <c r="F147">
        <v>1153.72302246</v>
      </c>
      <c r="G147">
        <v>1.51479995</v>
      </c>
      <c r="H147">
        <v>9.9000003020963209E+37</v>
      </c>
      <c r="J147" s="2">
        <f>TREND(Calibration!$A$2:$A$4,Calibration!$B$2:$B$4,C147)</f>
        <v>400.30889396039743</v>
      </c>
      <c r="K147" s="2">
        <f>TREND(Calibration!$A$2:$A$4,Calibration!$C$2:$C$4,E147)</f>
        <v>668.47959374092898</v>
      </c>
      <c r="L147" s="2">
        <f>TREND(Calibration!$A$2:$A$4,Calibration!$D$2:$D$4,G147)</f>
        <v>583.42809868010545</v>
      </c>
    </row>
    <row r="148" spans="1:12" x14ac:dyDescent="0.25">
      <c r="A148">
        <v>730062</v>
      </c>
      <c r="B148">
        <v>14.25</v>
      </c>
      <c r="C148">
        <v>0.62429999999999997</v>
      </c>
      <c r="D148">
        <v>1336.3210449200001</v>
      </c>
      <c r="E148">
        <v>1.59200001</v>
      </c>
      <c r="F148">
        <v>527.19097899999997</v>
      </c>
      <c r="G148">
        <v>1.5120999799999999</v>
      </c>
      <c r="H148">
        <v>9.9000003020963209E+37</v>
      </c>
      <c r="J148" s="2">
        <f>TREND(Calibration!$A$2:$A$4,Calibration!$B$2:$B$4,C148)</f>
        <v>399.63417991707979</v>
      </c>
      <c r="K148" s="2">
        <f>TREND(Calibration!$A$2:$A$4,Calibration!$C$2:$C$4,E148)</f>
        <v>624.3393208649079</v>
      </c>
      <c r="L148" s="2">
        <f>TREND(Calibration!$A$2:$A$4,Calibration!$D$2:$D$4,G148)</f>
        <v>582.31506585739464</v>
      </c>
    </row>
    <row r="149" spans="1:12" x14ac:dyDescent="0.25">
      <c r="A149">
        <v>735063</v>
      </c>
      <c r="B149">
        <v>14.336000439999999</v>
      </c>
      <c r="C149">
        <v>0.62540001000000001</v>
      </c>
      <c r="D149">
        <v>1092.39294434</v>
      </c>
      <c r="E149">
        <v>1.52670002</v>
      </c>
      <c r="F149">
        <v>1151.73596191</v>
      </c>
      <c r="G149">
        <v>1.5110000400000001</v>
      </c>
      <c r="H149">
        <v>9.9000003020963209E+37</v>
      </c>
      <c r="J149" s="2">
        <f>TREND(Calibration!$A$2:$A$4,Calibration!$B$2:$B$4,C149)</f>
        <v>400.30889396039743</v>
      </c>
      <c r="K149" s="2">
        <f>TREND(Calibration!$A$2:$A$4,Calibration!$C$2:$C$4,E149)</f>
        <v>597.91989001440299</v>
      </c>
      <c r="L149" s="2">
        <f>TREND(Calibration!$A$2:$A$4,Calibration!$D$2:$D$4,G149)</f>
        <v>581.86162773659612</v>
      </c>
    </row>
    <row r="150" spans="1:12" x14ac:dyDescent="0.25">
      <c r="A150">
        <v>740062</v>
      </c>
      <c r="B150">
        <v>14.30000019</v>
      </c>
      <c r="C150">
        <v>0.62429999999999997</v>
      </c>
      <c r="D150">
        <v>1075.8210449200001</v>
      </c>
      <c r="E150">
        <v>1.5159000199999999</v>
      </c>
      <c r="F150">
        <v>9.9000003020963209E+37</v>
      </c>
      <c r="G150">
        <v>1.50619996</v>
      </c>
      <c r="H150">
        <v>9.9000003020963209E+37</v>
      </c>
      <c r="J150" s="2">
        <f>TREND(Calibration!$A$2:$A$4,Calibration!$B$2:$B$4,C150)</f>
        <v>399.63417991707979</v>
      </c>
      <c r="K150" s="2">
        <f>TREND(Calibration!$A$2:$A$4,Calibration!$C$2:$C$4,E150)</f>
        <v>593.55036632557164</v>
      </c>
      <c r="L150" s="2">
        <f>TREND(Calibration!$A$2:$A$4,Calibration!$D$2:$D$4,G150)</f>
        <v>579.88284775324905</v>
      </c>
    </row>
    <row r="151" spans="1:12" x14ac:dyDescent="0.25">
      <c r="A151">
        <v>745063</v>
      </c>
      <c r="B151">
        <v>14.31099987</v>
      </c>
      <c r="C151">
        <v>0.62050002999999998</v>
      </c>
      <c r="D151">
        <v>836.35498046999999</v>
      </c>
      <c r="E151">
        <v>1.55369997</v>
      </c>
      <c r="F151">
        <v>9.9000003020963209E+37</v>
      </c>
      <c r="G151">
        <v>1.4904999699999999</v>
      </c>
      <c r="H151">
        <v>9.9000003020963209E+37</v>
      </c>
      <c r="J151" s="2">
        <f>TREND(Calibration!$A$2:$A$4,Calibration!$B$2:$B$4,C151)</f>
        <v>397.30338917591774</v>
      </c>
      <c r="K151" s="2">
        <f>TREND(Calibration!$A$2:$A$4,Calibration!$C$2:$C$4,E151)</f>
        <v>608.8436790072052</v>
      </c>
      <c r="L151" s="2">
        <f>TREND(Calibration!$A$2:$A$4,Calibration!$D$2:$D$4,G151)</f>
        <v>573.41070021596875</v>
      </c>
    </row>
    <row r="152" spans="1:12" x14ac:dyDescent="0.25">
      <c r="A152">
        <v>750065</v>
      </c>
      <c r="B152">
        <v>14.26200008</v>
      </c>
      <c r="C152">
        <v>0.61729997000000003</v>
      </c>
      <c r="D152">
        <v>616.09600829999999</v>
      </c>
      <c r="E152">
        <v>1.5467</v>
      </c>
      <c r="F152">
        <v>9.9000003020963209E+37</v>
      </c>
      <c r="G152">
        <v>1.4921</v>
      </c>
      <c r="H152">
        <v>9.9000003020963209E+37</v>
      </c>
      <c r="J152" s="2">
        <f>TREND(Calibration!$A$2:$A$4,Calibration!$B$2:$B$4,C152)</f>
        <v>395.3405657275319</v>
      </c>
      <c r="K152" s="2">
        <f>TREND(Calibration!$A$2:$A$4,Calibration!$C$2:$C$4,E152)</f>
        <v>606.01159245756537</v>
      </c>
      <c r="L152" s="2">
        <f>TREND(Calibration!$A$2:$A$4,Calibration!$D$2:$D$4,G152)</f>
        <v>574.07029491788091</v>
      </c>
    </row>
    <row r="153" spans="1:12" x14ac:dyDescent="0.25">
      <c r="A153">
        <v>755064</v>
      </c>
      <c r="B153">
        <v>14.194000239999999</v>
      </c>
      <c r="C153">
        <v>0.61619997000000004</v>
      </c>
      <c r="D153">
        <v>196.96099853999999</v>
      </c>
      <c r="E153">
        <v>1.54130006</v>
      </c>
      <c r="F153">
        <v>1181.14001465</v>
      </c>
      <c r="G153">
        <v>1.49109995</v>
      </c>
      <c r="H153">
        <v>9.9000003020963209E+37</v>
      </c>
      <c r="J153" s="2">
        <f>TREND(Calibration!$A$2:$A$4,Calibration!$B$2:$B$4,C153)</f>
        <v>394.66585781792259</v>
      </c>
      <c r="K153" s="2">
        <f>TREND(Calibration!$A$2:$A$4,Calibration!$C$2:$C$4,E153)</f>
        <v>603.82685488828133</v>
      </c>
      <c r="L153" s="2">
        <f>TREND(Calibration!$A$2:$A$4,Calibration!$D$2:$D$4,G153)</f>
        <v>573.65803534671829</v>
      </c>
    </row>
    <row r="154" spans="1:12" x14ac:dyDescent="0.25">
      <c r="A154">
        <v>760064</v>
      </c>
      <c r="B154">
        <v>14.09599972</v>
      </c>
      <c r="C154">
        <v>0.62319999999999998</v>
      </c>
      <c r="D154">
        <v>585.52301024999997</v>
      </c>
      <c r="E154">
        <v>1.45159996</v>
      </c>
      <c r="F154">
        <v>798.68499756000006</v>
      </c>
      <c r="G154">
        <v>1.47539997</v>
      </c>
      <c r="H154">
        <v>9.9000003020963209E+37</v>
      </c>
      <c r="J154" s="2">
        <f>TREND(Calibration!$A$2:$A$4,Calibration!$B$2:$B$4,C154)</f>
        <v>398.95947200747042</v>
      </c>
      <c r="K154" s="2">
        <f>TREND(Calibration!$A$2:$A$4,Calibration!$C$2:$C$4,E154)</f>
        <v>567.53549268082361</v>
      </c>
      <c r="L154" s="2">
        <f>TREND(Calibration!$A$2:$A$4,Calibration!$D$2:$D$4,G154)</f>
        <v>567.18589193182765</v>
      </c>
    </row>
    <row r="155" spans="1:12" x14ac:dyDescent="0.25">
      <c r="A155">
        <v>765065</v>
      </c>
      <c r="B155">
        <v>14.04699993</v>
      </c>
      <c r="C155">
        <v>0.62269998000000004</v>
      </c>
      <c r="D155">
        <v>948.34698486000002</v>
      </c>
      <c r="E155">
        <v>1.47049999</v>
      </c>
      <c r="F155">
        <v>514.63598633000004</v>
      </c>
      <c r="G155">
        <v>1.47539997</v>
      </c>
      <c r="H155">
        <v>9.9000003020963209E+37</v>
      </c>
      <c r="J155" s="2">
        <f>TREND(Calibration!$A$2:$A$4,Calibration!$B$2:$B$4,C155)</f>
        <v>398.65277432659514</v>
      </c>
      <c r="K155" s="2">
        <f>TREND(Calibration!$A$2:$A$4,Calibration!$C$2:$C$4,E155)</f>
        <v>575.18217127384435</v>
      </c>
      <c r="L155" s="2">
        <f>TREND(Calibration!$A$2:$A$4,Calibration!$D$2:$D$4,G155)</f>
        <v>567.18589193182765</v>
      </c>
    </row>
    <row r="156" spans="1:12" x14ac:dyDescent="0.25">
      <c r="A156">
        <v>770064</v>
      </c>
      <c r="B156">
        <v>14.03800011</v>
      </c>
      <c r="C156">
        <v>0.62480002999999995</v>
      </c>
      <c r="D156">
        <v>1043.6629638700001</v>
      </c>
      <c r="E156">
        <v>1.45809996</v>
      </c>
      <c r="F156">
        <v>312.42700194999998</v>
      </c>
      <c r="G156">
        <v>1.4602999699999999</v>
      </c>
      <c r="H156">
        <v>9.9000003020963209E+37</v>
      </c>
      <c r="J156" s="2">
        <f>TREND(Calibration!$A$2:$A$4,Calibration!$B$2:$B$4,C156)</f>
        <v>399.94088373166335</v>
      </c>
      <c r="K156" s="2">
        <f>TREND(Calibration!$A$2:$A$4,Calibration!$C$2:$C$4,E156)</f>
        <v>570.16529860465732</v>
      </c>
      <c r="L156" s="2">
        <f>TREND(Calibration!$A$2:$A$4,Calibration!$D$2:$D$4,G156)</f>
        <v>560.96108364768645</v>
      </c>
    </row>
    <row r="157" spans="1:12" x14ac:dyDescent="0.25">
      <c r="A157">
        <v>775078</v>
      </c>
      <c r="B157">
        <v>14.079999920000001</v>
      </c>
      <c r="C157">
        <v>0.62910001999999998</v>
      </c>
      <c r="D157">
        <v>491.25500488</v>
      </c>
      <c r="E157">
        <v>1.4429999600000001</v>
      </c>
      <c r="F157">
        <v>689.60699463000003</v>
      </c>
      <c r="G157">
        <v>1.4558999500000001</v>
      </c>
      <c r="H157">
        <v>9.9000003020963209E+37</v>
      </c>
      <c r="J157" s="2">
        <f>TREND(Calibration!$A$2:$A$4,Calibration!$B$2:$B$4,C157)</f>
        <v>402.57837215370074</v>
      </c>
      <c r="K157" s="2">
        <f>TREND(Calibration!$A$2:$A$4,Calibration!$C$2:$C$4,E157)</f>
        <v>564.05605715082834</v>
      </c>
      <c r="L157" s="2">
        <f>TREND(Calibration!$A$2:$A$4,Calibration!$D$2:$D$4,G157)</f>
        <v>559.1472239823629</v>
      </c>
    </row>
    <row r="158" spans="1:12" x14ac:dyDescent="0.25">
      <c r="A158">
        <v>780065</v>
      </c>
      <c r="B158">
        <v>14.114999770000001</v>
      </c>
      <c r="C158">
        <v>0.63719999999999999</v>
      </c>
      <c r="D158">
        <v>1146.91503906</v>
      </c>
      <c r="E158">
        <v>1.3797999599999999</v>
      </c>
      <c r="F158">
        <v>833.17102050999995</v>
      </c>
      <c r="G158">
        <v>1.4505000100000001</v>
      </c>
      <c r="H158">
        <v>9.9000003020963209E+37</v>
      </c>
      <c r="J158" s="2">
        <f>TREND(Calibration!$A$2:$A$4,Calibration!$B$2:$B$4,C158)</f>
        <v>407.5466635843166</v>
      </c>
      <c r="K158" s="2">
        <f>TREND(Calibration!$A$2:$A$4,Calibration!$C$2:$C$4,E158)</f>
        <v>538.48625186062986</v>
      </c>
      <c r="L158" s="2">
        <f>TREND(Calibration!$A$2:$A$4,Calibration!$D$2:$D$4,G158)</f>
        <v>556.92115833694129</v>
      </c>
    </row>
    <row r="159" spans="1:12" x14ac:dyDescent="0.25">
      <c r="A159">
        <v>785065</v>
      </c>
      <c r="B159">
        <v>14.14500046</v>
      </c>
      <c r="C159">
        <v>0.62970000999999998</v>
      </c>
      <c r="D159">
        <v>9.9000003020963209E+37</v>
      </c>
      <c r="E159">
        <v>1.40900004</v>
      </c>
      <c r="F159">
        <v>111.17099761999999</v>
      </c>
      <c r="G159">
        <v>1.4429999600000001</v>
      </c>
      <c r="H159">
        <v>9.9000003020963209E+37</v>
      </c>
      <c r="J159" s="2">
        <f>TREND(Calibration!$A$2:$A$4,Calibration!$B$2:$B$4,C159)</f>
        <v>402.94638851614303</v>
      </c>
      <c r="K159" s="2">
        <f>TREND(Calibration!$A$2:$A$4,Calibration!$C$2:$C$4,E159)</f>
        <v>550.30018160838642</v>
      </c>
      <c r="L159" s="2">
        <f>TREND(Calibration!$A$2:$A$4,Calibration!$D$2:$D$4,G159)</f>
        <v>553.82934553088353</v>
      </c>
    </row>
    <row r="160" spans="1:12" x14ac:dyDescent="0.25">
      <c r="A160">
        <v>790064</v>
      </c>
      <c r="B160">
        <v>14.239000320000001</v>
      </c>
      <c r="C160">
        <v>0.63400000000000001</v>
      </c>
      <c r="D160">
        <v>1188.32995605</v>
      </c>
      <c r="E160">
        <v>1.4019000500000001</v>
      </c>
      <c r="F160">
        <v>496.88198853</v>
      </c>
      <c r="G160">
        <v>1.43920004</v>
      </c>
      <c r="H160">
        <v>9.9000003020963209E+37</v>
      </c>
      <c r="J160" s="2">
        <f>TREND(Calibration!$A$2:$A$4,Calibration!$B$2:$B$4,C160)</f>
        <v>405.58387693818037</v>
      </c>
      <c r="K160" s="2">
        <f>TREND(Calibration!$A$2:$A$4,Calibration!$C$2:$C$4,E160)</f>
        <v>547.42762841436183</v>
      </c>
      <c r="L160" s="2">
        <f>TREND(Calibration!$A$2:$A$4,Calibration!$D$2:$D$4,G160)</f>
        <v>552.26287046498464</v>
      </c>
    </row>
    <row r="161" spans="1:12" x14ac:dyDescent="0.25">
      <c r="A161">
        <v>795064</v>
      </c>
      <c r="B161">
        <v>14.364999770000001</v>
      </c>
      <c r="C161">
        <v>0.63559997000000001</v>
      </c>
      <c r="D161">
        <v>979.25897216999999</v>
      </c>
      <c r="E161">
        <v>1.39709997</v>
      </c>
      <c r="F161">
        <v>406.51599120999998</v>
      </c>
      <c r="G161">
        <v>1.4315999699999999</v>
      </c>
      <c r="H161">
        <v>9.9000003020963209E+37</v>
      </c>
      <c r="J161" s="2">
        <f>TREND(Calibration!$A$2:$A$4,Calibration!$B$2:$B$4,C161)</f>
        <v>406.56525186012368</v>
      </c>
      <c r="K161" s="2">
        <f>TREND(Calibration!$A$2:$A$4,Calibration!$C$2:$C$4,E161)</f>
        <v>545.48558551915016</v>
      </c>
      <c r="L161" s="2">
        <f>TREND(Calibration!$A$2:$A$4,Calibration!$D$2:$D$4,G161)</f>
        <v>549.12982551822608</v>
      </c>
    </row>
    <row r="162" spans="1:12" x14ac:dyDescent="0.25">
      <c r="A162">
        <v>800065</v>
      </c>
      <c r="B162">
        <v>14.420000079999999</v>
      </c>
      <c r="C162">
        <v>0.63940001000000002</v>
      </c>
      <c r="D162">
        <v>996.20001220999995</v>
      </c>
      <c r="E162">
        <v>1.3793</v>
      </c>
      <c r="F162">
        <v>406.54998778999999</v>
      </c>
      <c r="G162">
        <v>1.4272999799999999</v>
      </c>
      <c r="H162">
        <v>9.9000003020963209E+37</v>
      </c>
      <c r="J162" s="2">
        <f>TREND(Calibration!$A$2:$A$4,Calibration!$B$2:$B$4,C162)</f>
        <v>408.89608553724361</v>
      </c>
      <c r="K162" s="2">
        <f>TREND(Calibration!$A$2:$A$4,Calibration!$C$2:$C$4,E162)</f>
        <v>538.2839752806791</v>
      </c>
      <c r="L162" s="2">
        <f>TREND(Calibration!$A$2:$A$4,Calibration!$D$2:$D$4,G162)</f>
        <v>547.35720211599278</v>
      </c>
    </row>
    <row r="163" spans="1:12" x14ac:dyDescent="0.25">
      <c r="A163">
        <v>805078</v>
      </c>
      <c r="B163">
        <v>14.47900009</v>
      </c>
      <c r="C163">
        <v>0.63779998000000004</v>
      </c>
      <c r="D163">
        <v>973.56597899999997</v>
      </c>
      <c r="E163">
        <v>1.36409998</v>
      </c>
      <c r="F163">
        <v>510.84899902000001</v>
      </c>
      <c r="G163">
        <v>1.42190003</v>
      </c>
      <c r="H163">
        <v>9.9000003020963209E+37</v>
      </c>
      <c r="J163" s="2">
        <f>TREND(Calibration!$A$2:$A$4,Calibration!$B$2:$B$4,C163)</f>
        <v>407.91467381305068</v>
      </c>
      <c r="K163" s="2">
        <f>TREND(Calibration!$A$2:$A$4,Calibration!$C$2:$C$4,E163)</f>
        <v>532.13426718246512</v>
      </c>
      <c r="L163" s="2">
        <f>TREND(Calibration!$A$2:$A$4,Calibration!$D$2:$D$4,G163)</f>
        <v>545.13113234818161</v>
      </c>
    </row>
    <row r="164" spans="1:12" x14ac:dyDescent="0.25">
      <c r="A164">
        <v>810065</v>
      </c>
      <c r="B164">
        <v>14.49199963</v>
      </c>
      <c r="C164">
        <v>0.63510001000000005</v>
      </c>
      <c r="D164">
        <v>986.47601318</v>
      </c>
      <c r="E164">
        <v>1.35230005</v>
      </c>
      <c r="F164">
        <v>353.84698486000002</v>
      </c>
      <c r="G164">
        <v>1.4191999399999999</v>
      </c>
      <c r="H164">
        <v>9.9000003020963209E+37</v>
      </c>
      <c r="J164" s="2">
        <f>TREND(Calibration!$A$2:$A$4,Calibration!$B$2:$B$4,C164)</f>
        <v>406.258590981498</v>
      </c>
      <c r="K164" s="2">
        <f>TREND(Calibration!$A$2:$A$4,Calibration!$C$2:$C$4,E164)</f>
        <v>527.36018628787701</v>
      </c>
      <c r="L164" s="2">
        <f>TREND(Calibration!$A$2:$A$4,Calibration!$D$2:$D$4,G164)</f>
        <v>544.0180500567958</v>
      </c>
    </row>
    <row r="165" spans="1:12" x14ac:dyDescent="0.25">
      <c r="A165">
        <v>815064</v>
      </c>
      <c r="B165">
        <v>14.51399994</v>
      </c>
      <c r="C165">
        <v>0.63450002999999999</v>
      </c>
      <c r="D165">
        <v>1188.76501465</v>
      </c>
      <c r="E165">
        <v>1.3495999599999999</v>
      </c>
      <c r="F165">
        <v>369.29400635000002</v>
      </c>
      <c r="G165">
        <v>1.4099999700000001</v>
      </c>
      <c r="H165">
        <v>9.9000003020963209E+37</v>
      </c>
      <c r="J165" s="2">
        <f>TREND(Calibration!$A$2:$A$4,Calibration!$B$2:$B$4,C165)</f>
        <v>405.89058075276398</v>
      </c>
      <c r="K165" s="2">
        <f>TREND(Calibration!$A$2:$A$4,Calibration!$C$2:$C$4,E165)</f>
        <v>526.26776895297166</v>
      </c>
      <c r="L165" s="2">
        <f>TREND(Calibration!$A$2:$A$4,Calibration!$D$2:$D$4,G165)</f>
        <v>540.22546399918986</v>
      </c>
    </row>
    <row r="166" spans="1:12" x14ac:dyDescent="0.25">
      <c r="A166">
        <v>820064</v>
      </c>
      <c r="B166">
        <v>14.553000450000001</v>
      </c>
      <c r="C166">
        <v>0.63889998000000003</v>
      </c>
      <c r="D166">
        <v>1339.50598145</v>
      </c>
      <c r="E166">
        <v>1.3408999399999999</v>
      </c>
      <c r="F166">
        <v>82.435997009999994</v>
      </c>
      <c r="G166">
        <v>1.4046000199999999</v>
      </c>
      <c r="H166">
        <v>9.9000003020963209E+37</v>
      </c>
      <c r="J166" s="2">
        <f>TREND(Calibration!$A$2:$A$4,Calibration!$B$2:$B$4,C166)</f>
        <v>408.58938172265999</v>
      </c>
      <c r="K166" s="2">
        <f>TREND(Calibration!$A$2:$A$4,Calibration!$C$2:$C$4,E166)</f>
        <v>522.7478667785914</v>
      </c>
      <c r="L166" s="2">
        <f>TREND(Calibration!$A$2:$A$4,Calibration!$D$2:$D$4,G166)</f>
        <v>537.99939423137869</v>
      </c>
    </row>
    <row r="167" spans="1:12" x14ac:dyDescent="0.25">
      <c r="A167">
        <v>825064</v>
      </c>
      <c r="B167">
        <v>14.59300041</v>
      </c>
      <c r="C167">
        <v>0.63349997999999996</v>
      </c>
      <c r="D167">
        <v>913.07299805000002</v>
      </c>
      <c r="E167">
        <v>1.3181999900000001</v>
      </c>
      <c r="F167">
        <v>391.17300415</v>
      </c>
      <c r="G167">
        <v>1.4019000500000001</v>
      </c>
      <c r="H167">
        <v>9.9000003020963209E+37</v>
      </c>
      <c r="J167" s="2">
        <f>TREND(Calibration!$A$2:$A$4,Calibration!$B$2:$B$4,C167)</f>
        <v>405.27717925730502</v>
      </c>
      <c r="K167" s="2">
        <f>TREND(Calibration!$A$2:$A$4,Calibration!$C$2:$C$4,E167)</f>
        <v>513.56379555078706</v>
      </c>
      <c r="L167" s="2">
        <f>TREND(Calibration!$A$2:$A$4,Calibration!$D$2:$D$4,G167)</f>
        <v>536.88636140866799</v>
      </c>
    </row>
    <row r="168" spans="1:12" x14ac:dyDescent="0.25">
      <c r="A168">
        <v>830064</v>
      </c>
      <c r="B168">
        <v>14.69799995</v>
      </c>
      <c r="C168">
        <v>0.63669997</v>
      </c>
      <c r="D168">
        <v>1297.9890136700001</v>
      </c>
      <c r="E168">
        <v>1.30309999</v>
      </c>
      <c r="F168">
        <v>337.07000732</v>
      </c>
      <c r="G168">
        <v>1.3987000000000001</v>
      </c>
      <c r="H168">
        <v>9.9000003020963209E+37</v>
      </c>
      <c r="J168" s="2">
        <f>TREND(Calibration!$A$2:$A$4,Calibration!$B$2:$B$4,C168)</f>
        <v>407.23995976973305</v>
      </c>
      <c r="K168" s="2">
        <f>TREND(Calibration!$A$2:$A$4,Calibration!$C$2:$C$4,E168)</f>
        <v>507.45455409695796</v>
      </c>
      <c r="L168" s="2">
        <f>TREND(Calibration!$A$2:$A$4,Calibration!$D$2:$D$4,G168)</f>
        <v>535.5671761272331</v>
      </c>
    </row>
    <row r="169" spans="1:12" x14ac:dyDescent="0.25">
      <c r="A169">
        <v>835064</v>
      </c>
      <c r="B169">
        <v>14.76799965</v>
      </c>
      <c r="C169">
        <v>0.64050001000000001</v>
      </c>
      <c r="D169">
        <v>9.9000003020963209E+37</v>
      </c>
      <c r="E169">
        <v>1.28530002</v>
      </c>
      <c r="F169">
        <v>86.049003600000006</v>
      </c>
      <c r="G169">
        <v>1.39709997</v>
      </c>
      <c r="H169">
        <v>9.9000003020963209E+37</v>
      </c>
      <c r="J169" s="2">
        <f>TREND(Calibration!$A$2:$A$4,Calibration!$B$2:$B$4,C169)</f>
        <v>409.57079344685292</v>
      </c>
      <c r="K169" s="2">
        <f>TREND(Calibration!$A$2:$A$4,Calibration!$C$2:$C$4,E169)</f>
        <v>500.2529438584869</v>
      </c>
      <c r="L169" s="2">
        <f>TREND(Calibration!$A$2:$A$4,Calibration!$D$2:$D$4,G169)</f>
        <v>534.90758142532093</v>
      </c>
    </row>
    <row r="170" spans="1:12" x14ac:dyDescent="0.25">
      <c r="A170">
        <v>840065</v>
      </c>
      <c r="B170">
        <v>14.81099987</v>
      </c>
      <c r="C170">
        <v>0.63290000000000002</v>
      </c>
      <c r="D170">
        <v>9.9000003020963209E+37</v>
      </c>
      <c r="E170">
        <v>1.2949999599999999</v>
      </c>
      <c r="F170">
        <v>-9.9000003020963209E+37</v>
      </c>
      <c r="G170">
        <v>1.39489996</v>
      </c>
      <c r="H170">
        <v>9.9000003020963209E+37</v>
      </c>
      <c r="J170" s="2">
        <f>TREND(Calibration!$A$2:$A$4,Calibration!$B$2:$B$4,C170)</f>
        <v>404.90916902857106</v>
      </c>
      <c r="K170" s="2">
        <f>TREND(Calibration!$A$2:$A$4,Calibration!$C$2:$C$4,E170)</f>
        <v>504.17739919276869</v>
      </c>
      <c r="L170" s="2">
        <f>TREND(Calibration!$A$2:$A$4,Calibration!$D$2:$D$4,G170)</f>
        <v>534.0006515926591</v>
      </c>
    </row>
    <row r="171" spans="1:12" x14ac:dyDescent="0.25">
      <c r="A171">
        <v>845079</v>
      </c>
      <c r="B171">
        <v>14.90400028</v>
      </c>
      <c r="C171">
        <v>0.63620001000000004</v>
      </c>
      <c r="D171">
        <v>580.08099364999998</v>
      </c>
      <c r="E171">
        <v>1.2696000300000001</v>
      </c>
      <c r="F171">
        <v>892.06799316000001</v>
      </c>
      <c r="G171">
        <v>1.38680005</v>
      </c>
      <c r="H171">
        <v>1009.51599121</v>
      </c>
      <c r="J171" s="2">
        <f>TREND(Calibration!$A$2:$A$4,Calibration!$B$2:$B$4,C171)</f>
        <v>406.93329889110737</v>
      </c>
      <c r="K171" s="2">
        <f>TREND(Calibration!$A$2:$A$4,Calibration!$C$2:$C$4,E171)</f>
        <v>493.90095513446693</v>
      </c>
      <c r="L171" s="2">
        <f>TREND(Calibration!$A$2:$A$4,Calibration!$D$2:$D$4,G171)</f>
        <v>530.66155312452679</v>
      </c>
    </row>
    <row r="172" spans="1:12" x14ac:dyDescent="0.25">
      <c r="A172">
        <v>850065</v>
      </c>
      <c r="B172">
        <v>14.916000370000001</v>
      </c>
      <c r="C172">
        <v>0.63020003000000002</v>
      </c>
      <c r="D172">
        <v>9.9000003020963209E+37</v>
      </c>
      <c r="E172">
        <v>1.26370001</v>
      </c>
      <c r="F172">
        <v>677.66101074000005</v>
      </c>
      <c r="G172">
        <v>1.3840999599999999</v>
      </c>
      <c r="H172">
        <v>9.9000003020963209E+37</v>
      </c>
      <c r="J172" s="2">
        <f>TREND(Calibration!$A$2:$A$4,Calibration!$B$2:$B$4,C172)</f>
        <v>403.25308619701838</v>
      </c>
      <c r="K172" s="2">
        <f>TREND(Calibration!$A$2:$A$4,Calibration!$C$2:$C$4,E172)</f>
        <v>491.51389243496885</v>
      </c>
      <c r="L172" s="2">
        <f>TREND(Calibration!$A$2:$A$4,Calibration!$D$2:$D$4,G172)</f>
        <v>529.54847083314087</v>
      </c>
    </row>
    <row r="173" spans="1:12" x14ac:dyDescent="0.25">
      <c r="A173">
        <v>855064</v>
      </c>
      <c r="B173">
        <v>14.916000370000001</v>
      </c>
      <c r="C173">
        <v>0.62589996999999997</v>
      </c>
      <c r="D173">
        <v>1138.2149658200001</v>
      </c>
      <c r="E173">
        <v>1.23889995</v>
      </c>
      <c r="F173">
        <v>711.25201416000004</v>
      </c>
      <c r="G173">
        <v>1.37600005</v>
      </c>
      <c r="H173">
        <v>9.9000003020963209E+37</v>
      </c>
      <c r="J173" s="2">
        <f>TREND(Calibration!$A$2:$A$4,Calibration!$B$2:$B$4,C173)</f>
        <v>400.6155548390231</v>
      </c>
      <c r="K173" s="2">
        <f>TREND(Calibration!$A$2:$A$4,Calibration!$C$2:$C$4,E173)</f>
        <v>481.48014709659486</v>
      </c>
      <c r="L173" s="2">
        <f>TREND(Calibration!$A$2:$A$4,Calibration!$D$2:$D$4,G173)</f>
        <v>526.20937236500868</v>
      </c>
    </row>
    <row r="174" spans="1:12" x14ac:dyDescent="0.25">
      <c r="A174">
        <v>860064</v>
      </c>
      <c r="B174">
        <v>14.881999970000001</v>
      </c>
      <c r="C174">
        <v>0.62699996999999996</v>
      </c>
      <c r="D174">
        <v>1341.7829589800001</v>
      </c>
      <c r="E174">
        <v>1.23720002</v>
      </c>
      <c r="F174">
        <v>712.54498291000004</v>
      </c>
      <c r="G174">
        <v>1.36899996</v>
      </c>
      <c r="H174">
        <v>9.9000003020963209E+37</v>
      </c>
      <c r="J174" s="2">
        <f>TREND(Calibration!$A$2:$A$4,Calibration!$B$2:$B$4,C174)</f>
        <v>401.29026274863241</v>
      </c>
      <c r="K174" s="2">
        <f>TREND(Calibration!$A$2:$A$4,Calibration!$C$2:$C$4,E174)</f>
        <v>480.79238002211753</v>
      </c>
      <c r="L174" s="2">
        <f>TREND(Calibration!$A$2:$A$4,Calibration!$D$2:$D$4,G174)</f>
        <v>523.32366254899978</v>
      </c>
    </row>
    <row r="175" spans="1:12" x14ac:dyDescent="0.25">
      <c r="A175">
        <v>865065</v>
      </c>
      <c r="B175">
        <v>14.809000019999999</v>
      </c>
      <c r="C175">
        <v>0.62540001000000001</v>
      </c>
      <c r="D175">
        <v>1274.98400879</v>
      </c>
      <c r="E175">
        <v>1.23720002</v>
      </c>
      <c r="F175">
        <v>800.07897949000005</v>
      </c>
      <c r="G175">
        <v>1.36469996</v>
      </c>
      <c r="H175">
        <v>9.9000003020963209E+37</v>
      </c>
      <c r="J175" s="2">
        <f>TREND(Calibration!$A$2:$A$4,Calibration!$B$2:$B$4,C175)</f>
        <v>400.30889396039743</v>
      </c>
      <c r="K175" s="2">
        <f>TREND(Calibration!$A$2:$A$4,Calibration!$C$2:$C$4,E175)</f>
        <v>480.79238002211753</v>
      </c>
      <c r="L175" s="2">
        <f>TREND(Calibration!$A$2:$A$4,Calibration!$D$2:$D$4,G175)</f>
        <v>521.5510350243768</v>
      </c>
    </row>
    <row r="176" spans="1:12" x14ac:dyDescent="0.25">
      <c r="A176">
        <v>870065</v>
      </c>
      <c r="B176">
        <v>14.73700047</v>
      </c>
      <c r="C176">
        <v>0.62209999999999999</v>
      </c>
      <c r="D176">
        <v>9.9000003020963209E+37</v>
      </c>
      <c r="E176">
        <v>1.2145999700000001</v>
      </c>
      <c r="F176">
        <v>731.99102783000001</v>
      </c>
      <c r="G176">
        <v>1.3603999600000001</v>
      </c>
      <c r="H176">
        <v>1328.91699219</v>
      </c>
      <c r="J176" s="2">
        <f>TREND(Calibration!$A$2:$A$4,Calibration!$B$2:$B$4,C176)</f>
        <v>398.28476409786111</v>
      </c>
      <c r="K176" s="2">
        <f>TREND(Calibration!$A$2:$A$4,Calibration!$C$2:$C$4,E176)</f>
        <v>471.64872688843485</v>
      </c>
      <c r="L176" s="2">
        <f>TREND(Calibration!$A$2:$A$4,Calibration!$D$2:$D$4,G176)</f>
        <v>519.77840749975383</v>
      </c>
    </row>
    <row r="177" spans="1:12" x14ac:dyDescent="0.25">
      <c r="A177">
        <v>875064</v>
      </c>
      <c r="B177">
        <v>14.675999640000001</v>
      </c>
      <c r="C177">
        <v>0.62099998999999995</v>
      </c>
      <c r="D177">
        <v>9.9000003020963209E+37</v>
      </c>
      <c r="E177">
        <v>1.2335</v>
      </c>
      <c r="F177">
        <v>874.60498046999999</v>
      </c>
      <c r="G177">
        <v>1.3614000100000001</v>
      </c>
      <c r="H177">
        <v>9.9000003020963209E+37</v>
      </c>
      <c r="J177" s="2">
        <f>TREND(Calibration!$A$2:$A$4,Calibration!$B$2:$B$4,C177)</f>
        <v>397.61005005454348</v>
      </c>
      <c r="K177" s="2">
        <f>TREND(Calibration!$A$2:$A$4,Calibration!$C$2:$C$4,E177)</f>
        <v>479.29540548145553</v>
      </c>
      <c r="L177" s="2">
        <f>TREND(Calibration!$A$2:$A$4,Calibration!$D$2:$D$4,G177)</f>
        <v>520.19066707091645</v>
      </c>
    </row>
    <row r="178" spans="1:12" x14ac:dyDescent="0.25">
      <c r="A178">
        <v>880065</v>
      </c>
      <c r="B178">
        <v>14.61900043</v>
      </c>
      <c r="C178">
        <v>0.61729997000000003</v>
      </c>
      <c r="D178">
        <v>875.07397461000005</v>
      </c>
      <c r="E178">
        <v>1.2355999900000001</v>
      </c>
      <c r="F178">
        <v>992.48797606999995</v>
      </c>
      <c r="G178">
        <v>1.35870004</v>
      </c>
      <c r="H178">
        <v>9.9000003020963209E+37</v>
      </c>
      <c r="J178" s="2">
        <f>TREND(Calibration!$A$2:$A$4,Calibration!$B$2:$B$4,C178)</f>
        <v>395.3405657275319</v>
      </c>
      <c r="K178" s="2">
        <f>TREND(Calibration!$A$2:$A$4,Calibration!$C$2:$C$4,E178)</f>
        <v>480.14503104176191</v>
      </c>
      <c r="L178" s="2">
        <f>TREND(Calibration!$A$2:$A$4,Calibration!$D$2:$D$4,G178)</f>
        <v>519.07763424820564</v>
      </c>
    </row>
    <row r="179" spans="1:12" x14ac:dyDescent="0.25">
      <c r="A179">
        <v>885065</v>
      </c>
      <c r="B179">
        <v>14.62100029</v>
      </c>
      <c r="C179">
        <v>0.62</v>
      </c>
      <c r="D179">
        <v>636.10900878999996</v>
      </c>
      <c r="E179">
        <v>1.2345000500000001</v>
      </c>
      <c r="F179">
        <v>9.9000003020963209E+37</v>
      </c>
      <c r="G179">
        <v>1.35599995</v>
      </c>
      <c r="H179">
        <v>1135.2159423799999</v>
      </c>
      <c r="J179" s="2">
        <f>TREND(Calibration!$A$2:$A$4,Calibration!$B$2:$B$4,C179)</f>
        <v>396.99668536133419</v>
      </c>
      <c r="K179" s="2">
        <f>TREND(Calibration!$A$2:$A$4,Calibration!$C$2:$C$4,E179)</f>
        <v>479.70001123747551</v>
      </c>
      <c r="L179" s="2">
        <f>TREND(Calibration!$A$2:$A$4,Calibration!$D$2:$D$4,G179)</f>
        <v>517.96455195681972</v>
      </c>
    </row>
    <row r="180" spans="1:12" x14ac:dyDescent="0.25">
      <c r="A180">
        <v>890064</v>
      </c>
      <c r="B180">
        <v>14.59200001</v>
      </c>
      <c r="C180">
        <v>0.61510003000000002</v>
      </c>
      <c r="D180">
        <v>1250.38903809</v>
      </c>
      <c r="E180">
        <v>1.23720002</v>
      </c>
      <c r="F180">
        <v>580.66400146000001</v>
      </c>
      <c r="G180">
        <v>1.35230005</v>
      </c>
      <c r="H180">
        <v>9.9000003020963209E+37</v>
      </c>
      <c r="J180" s="2">
        <f>TREND(Calibration!$A$2:$A$4,Calibration!$B$2:$B$4,C180)</f>
        <v>393.99118671056283</v>
      </c>
      <c r="K180" s="2">
        <f>TREND(Calibration!$A$2:$A$4,Calibration!$C$2:$C$4,E180)</f>
        <v>480.79238002211753</v>
      </c>
      <c r="L180" s="2">
        <f>TREND(Calibration!$A$2:$A$4,Calibration!$D$2:$D$4,G180)</f>
        <v>516.43930903162152</v>
      </c>
    </row>
    <row r="181" spans="1:12" x14ac:dyDescent="0.25">
      <c r="A181">
        <v>895065</v>
      </c>
      <c r="B181">
        <v>14.553000450000001</v>
      </c>
      <c r="C181">
        <v>0.61559998999999999</v>
      </c>
      <c r="D181">
        <v>731.75897216999999</v>
      </c>
      <c r="E181">
        <v>1.17620003</v>
      </c>
      <c r="F181">
        <v>691.83599853999999</v>
      </c>
      <c r="G181">
        <v>1.34689999</v>
      </c>
      <c r="H181">
        <v>9.9000003020963209E+37</v>
      </c>
      <c r="J181" s="2">
        <f>TREND(Calibration!$A$2:$A$4,Calibration!$B$2:$B$4,C181)</f>
        <v>394.29784758918851</v>
      </c>
      <c r="K181" s="2">
        <f>TREND(Calibration!$A$2:$A$4,Calibration!$C$2:$C$4,E181)</f>
        <v>456.11266693661037</v>
      </c>
      <c r="L181" s="2">
        <f>TREND(Calibration!$A$2:$A$4,Calibration!$D$2:$D$4,G181)</f>
        <v>514.2131939175249</v>
      </c>
    </row>
    <row r="182" spans="1:12" x14ac:dyDescent="0.25">
      <c r="A182">
        <v>900064</v>
      </c>
      <c r="B182">
        <v>14.55799961</v>
      </c>
      <c r="C182">
        <v>0.60809999999999997</v>
      </c>
      <c r="D182">
        <v>634.56799316000001</v>
      </c>
      <c r="E182">
        <v>1.17460001</v>
      </c>
      <c r="F182">
        <v>717.68200683999999</v>
      </c>
      <c r="G182">
        <v>1.3387999500000001</v>
      </c>
      <c r="H182">
        <v>9.9000003020963209E+37</v>
      </c>
      <c r="J182" s="2">
        <f>TREND(Calibration!$A$2:$A$4,Calibration!$B$2:$B$4,C182)</f>
        <v>389.69757252101488</v>
      </c>
      <c r="K182" s="2">
        <f>TREND(Calibration!$A$2:$A$4,Calibration!$C$2:$C$4,E182)</f>
        <v>455.46532200211004</v>
      </c>
      <c r="L182" s="2">
        <f>TREND(Calibration!$A$2:$A$4,Calibration!$D$2:$D$4,G182)</f>
        <v>510.87404185832793</v>
      </c>
    </row>
    <row r="183" spans="1:12" x14ac:dyDescent="0.25">
      <c r="A183">
        <v>905064</v>
      </c>
      <c r="B183">
        <v>14.493000029999999</v>
      </c>
      <c r="C183">
        <v>0.61510003000000002</v>
      </c>
      <c r="D183">
        <v>534.40197753999996</v>
      </c>
      <c r="E183">
        <v>1.16760004</v>
      </c>
      <c r="F183">
        <v>698.29400635000002</v>
      </c>
      <c r="G183">
        <v>1.3377000100000001</v>
      </c>
      <c r="H183">
        <v>9.9000003020963209E+37</v>
      </c>
      <c r="J183" s="2">
        <f>TREND(Calibration!$A$2:$A$4,Calibration!$B$2:$B$4,C183)</f>
        <v>393.99118671056283</v>
      </c>
      <c r="K183" s="2">
        <f>TREND(Calibration!$A$2:$A$4,Calibration!$C$2:$C$4,E183)</f>
        <v>452.63323545247027</v>
      </c>
      <c r="L183" s="2">
        <f>TREND(Calibration!$A$2:$A$4,Calibration!$D$2:$D$4,G183)</f>
        <v>510.4206037375294</v>
      </c>
    </row>
    <row r="184" spans="1:12" x14ac:dyDescent="0.25">
      <c r="A184">
        <v>910064</v>
      </c>
      <c r="B184">
        <v>14.36200047</v>
      </c>
      <c r="C184">
        <v>0.61350000000000005</v>
      </c>
      <c r="D184">
        <v>839.18597411999997</v>
      </c>
      <c r="E184">
        <v>1.16970003</v>
      </c>
      <c r="F184">
        <v>791.30798340000001</v>
      </c>
      <c r="G184">
        <v>1.33389997</v>
      </c>
      <c r="H184">
        <v>9.9000003020963209E+37</v>
      </c>
      <c r="J184" s="2">
        <f>TREND(Calibration!$A$2:$A$4,Calibration!$B$2:$B$4,C184)</f>
        <v>393.00977498636991</v>
      </c>
      <c r="K184" s="2">
        <f>TREND(Calibration!$A$2:$A$4,Calibration!$C$2:$C$4,E184)</f>
        <v>453.48286101277671</v>
      </c>
      <c r="L184" s="2">
        <f>TREND(Calibration!$A$2:$A$4,Calibration!$D$2:$D$4,G184)</f>
        <v>508.85407920295529</v>
      </c>
    </row>
    <row r="185" spans="1:12" x14ac:dyDescent="0.25">
      <c r="A185">
        <v>915064</v>
      </c>
      <c r="B185">
        <v>14.22000027</v>
      </c>
      <c r="C185">
        <v>0.61830001999999995</v>
      </c>
      <c r="D185">
        <v>1115.1889648399999</v>
      </c>
      <c r="E185">
        <v>1.16540003</v>
      </c>
      <c r="F185">
        <v>574.40802001999998</v>
      </c>
      <c r="G185">
        <v>1.3316999700000001</v>
      </c>
      <c r="H185">
        <v>9.9000003020963209E+37</v>
      </c>
      <c r="J185" s="2">
        <f>TREND(Calibration!$A$2:$A$4,Calibration!$B$2:$B$4,C185)</f>
        <v>395.9539672229908</v>
      </c>
      <c r="K185" s="2">
        <f>TREND(Calibration!$A$2:$A$4,Calibration!$C$2:$C$4,E185)</f>
        <v>451.74314324777902</v>
      </c>
      <c r="L185" s="2">
        <f>TREND(Calibration!$A$2:$A$4,Calibration!$D$2:$D$4,G185)</f>
        <v>507.94715349268313</v>
      </c>
    </row>
    <row r="186" spans="1:12" x14ac:dyDescent="0.25">
      <c r="A186">
        <v>920065</v>
      </c>
      <c r="B186">
        <v>14.07900047</v>
      </c>
      <c r="C186">
        <v>0.61669998999999998</v>
      </c>
      <c r="D186">
        <v>1305.0479736299999</v>
      </c>
      <c r="E186">
        <v>1.15409994</v>
      </c>
      <c r="F186">
        <v>700.94201659999999</v>
      </c>
      <c r="G186">
        <v>1.33070004</v>
      </c>
      <c r="H186">
        <v>9.9000003020963209E+37</v>
      </c>
      <c r="J186" s="2">
        <f>TREND(Calibration!$A$2:$A$4,Calibration!$B$2:$B$4,C186)</f>
        <v>394.97255549879787</v>
      </c>
      <c r="K186" s="2">
        <f>TREND(Calibration!$A$2:$A$4,Calibration!$C$2:$C$4,E186)</f>
        <v>447.17129038287845</v>
      </c>
      <c r="L186" s="2">
        <f>TREND(Calibration!$A$2:$A$4,Calibration!$D$2:$D$4,G186)</f>
        <v>507.53494339019562</v>
      </c>
    </row>
    <row r="187" spans="1:12" x14ac:dyDescent="0.25">
      <c r="A187">
        <v>925064</v>
      </c>
      <c r="B187">
        <v>13.972000120000001</v>
      </c>
      <c r="C187">
        <v>0.62099998999999995</v>
      </c>
      <c r="D187">
        <v>9.9000003020963209E+37</v>
      </c>
      <c r="E187">
        <v>1.1513999699999999</v>
      </c>
      <c r="F187">
        <v>884.03997803000004</v>
      </c>
      <c r="G187">
        <v>1.3269000099999999</v>
      </c>
      <c r="H187">
        <v>9.9000003020963209E+37</v>
      </c>
      <c r="J187" s="2">
        <f>TREND(Calibration!$A$2:$A$4,Calibration!$B$2:$B$4,C187)</f>
        <v>397.61005005454348</v>
      </c>
      <c r="K187" s="2">
        <f>TREND(Calibration!$A$2:$A$4,Calibration!$C$2:$C$4,E187)</f>
        <v>446.07892159823638</v>
      </c>
      <c r="L187" s="2">
        <f>TREND(Calibration!$A$2:$A$4,Calibration!$D$2:$D$4,G187)</f>
        <v>505.96842297801118</v>
      </c>
    </row>
    <row r="188" spans="1:12" x14ac:dyDescent="0.25">
      <c r="A188">
        <v>930064</v>
      </c>
      <c r="B188">
        <v>13.961000439999999</v>
      </c>
      <c r="C188">
        <v>0.62050002999999998</v>
      </c>
      <c r="D188">
        <v>637.33697510000002</v>
      </c>
      <c r="E188">
        <v>1.1497000500000001</v>
      </c>
      <c r="F188">
        <v>9.9000003020963209E+37</v>
      </c>
      <c r="G188">
        <v>1.3230999699999999</v>
      </c>
      <c r="H188">
        <v>938.43597411999997</v>
      </c>
      <c r="J188" s="2">
        <f>TREND(Calibration!$A$2:$A$4,Calibration!$B$2:$B$4,C188)</f>
        <v>397.30338917591774</v>
      </c>
      <c r="K188" s="2">
        <f>TREND(Calibration!$A$2:$A$4,Calibration!$C$2:$C$4,E188)</f>
        <v>445.39115856961433</v>
      </c>
      <c r="L188" s="2">
        <f>TREND(Calibration!$A$2:$A$4,Calibration!$D$2:$D$4,G188)</f>
        <v>504.40189844343706</v>
      </c>
    </row>
    <row r="189" spans="1:12" x14ac:dyDescent="0.25">
      <c r="A189">
        <v>935064</v>
      </c>
      <c r="B189">
        <v>13.93500042</v>
      </c>
      <c r="C189">
        <v>0.62050002999999998</v>
      </c>
      <c r="D189">
        <v>9.9000003020963209E+37</v>
      </c>
      <c r="E189">
        <v>1.14380002</v>
      </c>
      <c r="F189">
        <v>798.67401123000002</v>
      </c>
      <c r="G189">
        <v>1.3220000300000001</v>
      </c>
      <c r="H189">
        <v>9.9000003020963209E+37</v>
      </c>
      <c r="J189" s="2">
        <f>TREND(Calibration!$A$2:$A$4,Calibration!$B$2:$B$4,C189)</f>
        <v>397.30338917591774</v>
      </c>
      <c r="K189" s="2">
        <f>TREND(Calibration!$A$2:$A$4,Calibration!$C$2:$C$4,E189)</f>
        <v>443.00409182426102</v>
      </c>
      <c r="L189" s="2">
        <f>TREND(Calibration!$A$2:$A$4,Calibration!$D$2:$D$4,G189)</f>
        <v>503.94846032263865</v>
      </c>
    </row>
    <row r="190" spans="1:12" x14ac:dyDescent="0.25">
      <c r="A190">
        <v>940064</v>
      </c>
      <c r="B190">
        <v>13.95199966</v>
      </c>
      <c r="C190">
        <v>0.62540001000000001</v>
      </c>
      <c r="D190">
        <v>934.76202393000005</v>
      </c>
      <c r="E190">
        <v>1.1383999600000001</v>
      </c>
      <c r="F190">
        <v>734.52697753999996</v>
      </c>
      <c r="G190">
        <v>1.31500006</v>
      </c>
      <c r="H190">
        <v>9.9000003020963209E+37</v>
      </c>
      <c r="J190" s="2">
        <f>TREND(Calibration!$A$2:$A$4,Calibration!$B$2:$B$4,C190)</f>
        <v>400.30889396039743</v>
      </c>
      <c r="K190" s="2">
        <f>TREND(Calibration!$A$2:$A$4,Calibration!$C$2:$C$4,E190)</f>
        <v>440.81930570471377</v>
      </c>
      <c r="L190" s="2">
        <f>TREND(Calibration!$A$2:$A$4,Calibration!$D$2:$D$4,G190)</f>
        <v>501.06279997530487</v>
      </c>
    </row>
    <row r="191" spans="1:12" x14ac:dyDescent="0.25">
      <c r="A191">
        <v>945064</v>
      </c>
      <c r="B191">
        <v>14</v>
      </c>
      <c r="C191">
        <v>0.62639999000000002</v>
      </c>
      <c r="D191">
        <v>638.48797606999995</v>
      </c>
      <c r="E191">
        <v>1.1270999900000001</v>
      </c>
      <c r="F191">
        <v>542.56097411999997</v>
      </c>
      <c r="G191">
        <v>1.31500006</v>
      </c>
      <c r="H191">
        <v>9.9000003020963209E+37</v>
      </c>
      <c r="J191" s="2">
        <f>TREND(Calibration!$A$2:$A$4,Calibration!$B$2:$B$4,C191)</f>
        <v>400.92225251989845</v>
      </c>
      <c r="K191" s="2">
        <f>TREND(Calibration!$A$2:$A$4,Calibration!$C$2:$C$4,E191)</f>
        <v>436.24750139007637</v>
      </c>
      <c r="L191" s="2">
        <f>TREND(Calibration!$A$2:$A$4,Calibration!$D$2:$D$4,G191)</f>
        <v>501.06279997530487</v>
      </c>
    </row>
    <row r="192" spans="1:12" x14ac:dyDescent="0.25">
      <c r="A192">
        <v>950065</v>
      </c>
      <c r="B192">
        <v>14.022999759999999</v>
      </c>
      <c r="C192">
        <v>0.62</v>
      </c>
      <c r="D192">
        <v>727.06799316000001</v>
      </c>
      <c r="E192">
        <v>1.12539995</v>
      </c>
      <c r="F192">
        <v>454.92999268</v>
      </c>
      <c r="G192">
        <v>1.3107000600000001</v>
      </c>
      <c r="H192">
        <v>9.9000003020963209E+37</v>
      </c>
      <c r="J192" s="2">
        <f>TREND(Calibration!$A$2:$A$4,Calibration!$B$2:$B$4,C192)</f>
        <v>396.99668536133419</v>
      </c>
      <c r="K192" s="2">
        <f>TREND(Calibration!$A$2:$A$4,Calibration!$C$2:$C$4,E192)</f>
        <v>435.55968981119105</v>
      </c>
      <c r="L192" s="2">
        <f>TREND(Calibration!$A$2:$A$4,Calibration!$D$2:$D$4,G192)</f>
        <v>499.29017245068189</v>
      </c>
    </row>
    <row r="193" spans="1:12" x14ac:dyDescent="0.25">
      <c r="A193">
        <v>955064</v>
      </c>
      <c r="B193">
        <v>14.03299999</v>
      </c>
      <c r="C193">
        <v>0.62159997</v>
      </c>
      <c r="D193">
        <v>796.59497069999998</v>
      </c>
      <c r="E193">
        <v>1.11839998</v>
      </c>
      <c r="F193">
        <v>523.53802489999998</v>
      </c>
      <c r="G193">
        <v>1.30739999</v>
      </c>
      <c r="H193">
        <v>9.9000003020963209E+37</v>
      </c>
      <c r="J193" s="2">
        <f>TREND(Calibration!$A$2:$A$4,Calibration!$B$2:$B$4,C193)</f>
        <v>397.9780602832775</v>
      </c>
      <c r="K193" s="2">
        <f>TREND(Calibration!$A$2:$A$4,Calibration!$C$2:$C$4,E193)</f>
        <v>432.72760326155134</v>
      </c>
      <c r="L193" s="2">
        <f>TREND(Calibration!$A$2:$A$4,Calibration!$D$2:$D$4,G193)</f>
        <v>497.92975502854642</v>
      </c>
    </row>
    <row r="194" spans="1:12" x14ac:dyDescent="0.25">
      <c r="A194">
        <v>960064</v>
      </c>
      <c r="B194">
        <v>14.05200005</v>
      </c>
      <c r="C194">
        <v>0.62860000000000005</v>
      </c>
      <c r="D194">
        <v>986.97198486000002</v>
      </c>
      <c r="E194">
        <v>1.1205999900000001</v>
      </c>
      <c r="F194">
        <v>466.75500488</v>
      </c>
      <c r="G194">
        <v>1.3014999599999999</v>
      </c>
      <c r="H194">
        <v>9.9000003020963209E+37</v>
      </c>
      <c r="J194" s="2">
        <f>TREND(Calibration!$A$2:$A$4,Calibration!$B$2:$B$4,C194)</f>
        <v>402.27167447282545</v>
      </c>
      <c r="K194" s="2">
        <f>TREND(Calibration!$A$2:$A$4,Calibration!$C$2:$C$4,E194)</f>
        <v>433.61769546624265</v>
      </c>
      <c r="L194" s="2">
        <f>TREND(Calibration!$A$2:$A$4,Calibration!$D$2:$D$4,G194)</f>
        <v>495.49753280201116</v>
      </c>
    </row>
    <row r="195" spans="1:12" x14ac:dyDescent="0.25">
      <c r="A195">
        <v>965064</v>
      </c>
      <c r="B195">
        <v>14.059000019999999</v>
      </c>
      <c r="C195">
        <v>0.62099998999999995</v>
      </c>
      <c r="D195">
        <v>1343.26794434</v>
      </c>
      <c r="E195">
        <v>1.1152000399999999</v>
      </c>
      <c r="F195">
        <v>192.78399658000001</v>
      </c>
      <c r="G195">
        <v>1.2992999599999999</v>
      </c>
      <c r="H195">
        <v>9.9000003020963209E+37</v>
      </c>
      <c r="J195" s="2">
        <f>TREND(Calibration!$A$2:$A$4,Calibration!$B$2:$B$4,C195)</f>
        <v>397.61005005454348</v>
      </c>
      <c r="K195" s="2">
        <f>TREND(Calibration!$A$2:$A$4,Calibration!$C$2:$C$4,E195)</f>
        <v>431.43295385110326</v>
      </c>
      <c r="L195" s="2">
        <f>TREND(Calibration!$A$2:$A$4,Calibration!$D$2:$D$4,G195)</f>
        <v>494.590607091739</v>
      </c>
    </row>
    <row r="196" spans="1:12" x14ac:dyDescent="0.25">
      <c r="A196">
        <v>970076</v>
      </c>
      <c r="B196">
        <v>14.067999840000001</v>
      </c>
      <c r="C196">
        <v>0.62589996999999997</v>
      </c>
      <c r="D196">
        <v>1030.0290527300001</v>
      </c>
      <c r="E196">
        <v>1.1071000099999999</v>
      </c>
      <c r="F196">
        <v>362.85000609999997</v>
      </c>
      <c r="G196">
        <v>1.2965999800000001</v>
      </c>
      <c r="H196">
        <v>9.9000003020963209E+37</v>
      </c>
      <c r="J196" s="2">
        <f>TREND(Calibration!$A$2:$A$4,Calibration!$B$2:$B$4,C196)</f>
        <v>400.6155548390231</v>
      </c>
      <c r="K196" s="2">
        <f>TREND(Calibration!$A$2:$A$4,Calibration!$C$2:$C$4,E196)</f>
        <v>428.15579894691388</v>
      </c>
      <c r="L196" s="2">
        <f>TREND(Calibration!$A$2:$A$4,Calibration!$D$2:$D$4,G196)</f>
        <v>493.47757014663864</v>
      </c>
    </row>
    <row r="197" spans="1:12" x14ac:dyDescent="0.25">
      <c r="A197">
        <v>975065</v>
      </c>
      <c r="B197">
        <v>14.085000040000001</v>
      </c>
      <c r="C197">
        <v>0.62749999999999995</v>
      </c>
      <c r="D197">
        <v>1338.5050048799999</v>
      </c>
      <c r="E197">
        <v>1.11029994</v>
      </c>
      <c r="F197">
        <v>617.52001953000001</v>
      </c>
      <c r="G197">
        <v>1.29069996</v>
      </c>
      <c r="H197">
        <v>9.9000003020963209E+37</v>
      </c>
      <c r="J197" s="2">
        <f>TREND(Calibration!$A$2:$A$4,Calibration!$B$2:$B$4,C197)</f>
        <v>401.59696656321603</v>
      </c>
      <c r="K197" s="2">
        <f>TREND(Calibration!$A$2:$A$4,Calibration!$C$2:$C$4,E197)</f>
        <v>429.45044431150671</v>
      </c>
      <c r="L197" s="2">
        <f>TREND(Calibration!$A$2:$A$4,Calibration!$D$2:$D$4,G197)</f>
        <v>491.04535204249305</v>
      </c>
    </row>
    <row r="198" spans="1:12" x14ac:dyDescent="0.25">
      <c r="A198">
        <v>980064</v>
      </c>
      <c r="B198">
        <v>14.178999900000001</v>
      </c>
      <c r="C198">
        <v>0.62970000999999998</v>
      </c>
      <c r="D198">
        <v>1267.55895996</v>
      </c>
      <c r="E198">
        <v>1.1092</v>
      </c>
      <c r="F198">
        <v>632.80999756000006</v>
      </c>
      <c r="G198">
        <v>1.2922999900000001</v>
      </c>
      <c r="H198">
        <v>9.9000003020963209E+37</v>
      </c>
      <c r="J198" s="2">
        <f>TREND(Calibration!$A$2:$A$4,Calibration!$B$2:$B$4,C198)</f>
        <v>402.94638851614303</v>
      </c>
      <c r="K198" s="2">
        <f>TREND(Calibration!$A$2:$A$4,Calibration!$C$2:$C$4,E198)</f>
        <v>429.00542450722031</v>
      </c>
      <c r="L198" s="2">
        <f>TREND(Calibration!$A$2:$A$4,Calibration!$D$2:$D$4,G198)</f>
        <v>491.70494674440522</v>
      </c>
    </row>
    <row r="199" spans="1:12" x14ac:dyDescent="0.25">
      <c r="A199">
        <v>985064</v>
      </c>
      <c r="B199">
        <v>14.27600002</v>
      </c>
      <c r="C199">
        <v>0.63940001000000002</v>
      </c>
      <c r="D199">
        <v>9.9000003020963209E+37</v>
      </c>
      <c r="E199">
        <v>1.1065000300000001</v>
      </c>
      <c r="F199">
        <v>755.45599364999998</v>
      </c>
      <c r="G199">
        <v>1.2884999500000001</v>
      </c>
      <c r="H199">
        <v>1193.6059570299999</v>
      </c>
      <c r="J199" s="2">
        <f>TREND(Calibration!$A$2:$A$4,Calibration!$B$2:$B$4,C199)</f>
        <v>408.89608553724361</v>
      </c>
      <c r="K199" s="2">
        <f>TREND(Calibration!$A$2:$A$4,Calibration!$C$2:$C$4,E199)</f>
        <v>427.91305572257829</v>
      </c>
      <c r="L199" s="2">
        <f>TREND(Calibration!$A$2:$A$4,Calibration!$D$2:$D$4,G199)</f>
        <v>490.13842220983122</v>
      </c>
    </row>
    <row r="200" spans="1:12" x14ac:dyDescent="0.25">
      <c r="A200">
        <v>990064</v>
      </c>
      <c r="B200">
        <v>14.35999966</v>
      </c>
      <c r="C200">
        <v>0.64529996999999995</v>
      </c>
      <c r="D200">
        <v>977.68103026999995</v>
      </c>
      <c r="E200">
        <v>1.10549998</v>
      </c>
      <c r="F200">
        <v>518.08197021000001</v>
      </c>
      <c r="G200">
        <v>1.2848000500000001</v>
      </c>
      <c r="H200">
        <v>9.9000003020963209E+37</v>
      </c>
      <c r="J200" s="2">
        <f>TREND(Calibration!$A$2:$A$4,Calibration!$B$2:$B$4,C200)</f>
        <v>412.51494888122426</v>
      </c>
      <c r="K200" s="2">
        <f>TREND(Calibration!$A$2:$A$4,Calibration!$C$2:$C$4,E200)</f>
        <v>427.50844996655832</v>
      </c>
      <c r="L200" s="2">
        <f>TREND(Calibration!$A$2:$A$4,Calibration!$D$2:$D$4,G200)</f>
        <v>488.61317928463302</v>
      </c>
    </row>
    <row r="201" spans="1:12" x14ac:dyDescent="0.25">
      <c r="A201">
        <v>995064</v>
      </c>
      <c r="B201">
        <v>14.461000439999999</v>
      </c>
      <c r="C201">
        <v>0.64370000000000005</v>
      </c>
      <c r="D201">
        <v>1354.6899414100001</v>
      </c>
      <c r="E201">
        <v>1.1022000300000001</v>
      </c>
      <c r="F201">
        <v>782.25097656000003</v>
      </c>
      <c r="G201">
        <v>1.28040004</v>
      </c>
      <c r="H201">
        <v>9.9000003020963209E+37</v>
      </c>
      <c r="J201" s="2">
        <f>TREND(Calibration!$A$2:$A$4,Calibration!$B$2:$B$4,C201)</f>
        <v>411.53357395928094</v>
      </c>
      <c r="K201" s="2">
        <f>TREND(Calibration!$A$2:$A$4,Calibration!$C$2:$C$4,E201)</f>
        <v>426.17333795758066</v>
      </c>
      <c r="L201" s="2">
        <f>TREND(Calibration!$A$2:$A$4,Calibration!$D$2:$D$4,G201)</f>
        <v>486.79932374169891</v>
      </c>
    </row>
    <row r="202" spans="1:12" x14ac:dyDescent="0.25">
      <c r="A202">
        <v>1000064</v>
      </c>
      <c r="B202">
        <v>14.541999819999999</v>
      </c>
      <c r="C202">
        <v>0.64529996999999995</v>
      </c>
      <c r="D202">
        <v>668.13500977000001</v>
      </c>
      <c r="E202">
        <v>1.1081999499999999</v>
      </c>
      <c r="F202">
        <v>1216.4229736299999</v>
      </c>
      <c r="G202">
        <v>1.2788000100000001</v>
      </c>
      <c r="H202">
        <v>9.9000003020963209E+37</v>
      </c>
      <c r="J202" s="2">
        <f>TREND(Calibration!$A$2:$A$4,Calibration!$B$2:$B$4,C202)</f>
        <v>412.51494888122426</v>
      </c>
      <c r="K202" s="2">
        <f>TREND(Calibration!$A$2:$A$4,Calibration!$C$2:$C$4,E202)</f>
        <v>428.60081875120034</v>
      </c>
      <c r="L202" s="2">
        <f>TREND(Calibration!$A$2:$A$4,Calibration!$D$2:$D$4,G202)</f>
        <v>486.13972903978674</v>
      </c>
    </row>
    <row r="203" spans="1:12" x14ac:dyDescent="0.25">
      <c r="A203">
        <v>1005065</v>
      </c>
      <c r="B203">
        <v>14.574000359999999</v>
      </c>
      <c r="C203">
        <v>0.64370000000000005</v>
      </c>
      <c r="D203">
        <v>663.375</v>
      </c>
      <c r="E203">
        <v>1.1022000300000001</v>
      </c>
      <c r="F203">
        <v>9.9000003020963209E+37</v>
      </c>
      <c r="G203">
        <v>1.2793999899999999</v>
      </c>
      <c r="H203">
        <v>9.9000003020963209E+37</v>
      </c>
      <c r="J203" s="2">
        <f>TREND(Calibration!$A$2:$A$4,Calibration!$B$2:$B$4,C203)</f>
        <v>411.53357395928094</v>
      </c>
      <c r="K203" s="2">
        <f>TREND(Calibration!$A$2:$A$4,Calibration!$C$2:$C$4,E203)</f>
        <v>426.17333795758066</v>
      </c>
      <c r="L203" s="2">
        <f>TREND(Calibration!$A$2:$A$4,Calibration!$D$2:$D$4,G203)</f>
        <v>486.38706417053629</v>
      </c>
    </row>
    <row r="204" spans="1:12" x14ac:dyDescent="0.25">
      <c r="A204">
        <v>1010064</v>
      </c>
      <c r="B204">
        <v>14.60400009</v>
      </c>
      <c r="C204">
        <v>0.64370000000000005</v>
      </c>
      <c r="D204">
        <v>792.39300536999997</v>
      </c>
      <c r="E204">
        <v>1.1001000400000001</v>
      </c>
      <c r="F204">
        <v>9.9000003020963209E+37</v>
      </c>
      <c r="G204">
        <v>1.2788000100000001</v>
      </c>
      <c r="H204">
        <v>9.9000003020963209E+37</v>
      </c>
      <c r="J204" s="2">
        <f>TREND(Calibration!$A$2:$A$4,Calibration!$B$2:$B$4,C204)</f>
        <v>411.53357395928094</v>
      </c>
      <c r="K204" s="2">
        <f>TREND(Calibration!$A$2:$A$4,Calibration!$C$2:$C$4,E204)</f>
        <v>425.32371239727422</v>
      </c>
      <c r="L204" s="2">
        <f>TREND(Calibration!$A$2:$A$4,Calibration!$D$2:$D$4,G204)</f>
        <v>486.13972903978674</v>
      </c>
    </row>
    <row r="205" spans="1:12" x14ac:dyDescent="0.25">
      <c r="A205">
        <v>1015064</v>
      </c>
      <c r="B205">
        <v>14.5909996</v>
      </c>
      <c r="C205">
        <v>0.64160001</v>
      </c>
      <c r="D205">
        <v>690.99401854999996</v>
      </c>
      <c r="E205">
        <v>1.09679997</v>
      </c>
      <c r="F205">
        <v>9.9000003020963209E+37</v>
      </c>
      <c r="G205">
        <v>1.2755999600000001</v>
      </c>
      <c r="H205">
        <v>9.9000003020963209E+37</v>
      </c>
      <c r="J205" s="2">
        <f>TREND(Calibration!$A$2:$A$4,Calibration!$B$2:$B$4,C205)</f>
        <v>410.24550135646228</v>
      </c>
      <c r="K205" s="2">
        <f>TREND(Calibration!$A$2:$A$4,Calibration!$C$2:$C$4,E205)</f>
        <v>423.98855183803329</v>
      </c>
      <c r="L205" s="2">
        <f>TREND(Calibration!$A$2:$A$4,Calibration!$D$2:$D$4,G205)</f>
        <v>484.82054375835196</v>
      </c>
    </row>
    <row r="206" spans="1:12" x14ac:dyDescent="0.25">
      <c r="A206">
        <v>1020065</v>
      </c>
      <c r="B206">
        <v>14.661999700000001</v>
      </c>
      <c r="C206">
        <v>0.63719999999999999</v>
      </c>
      <c r="D206">
        <v>546.97601318</v>
      </c>
      <c r="E206">
        <v>1.09679997</v>
      </c>
      <c r="F206">
        <v>9.9000003020963209E+37</v>
      </c>
      <c r="G206">
        <v>1.27289999</v>
      </c>
      <c r="H206">
        <v>853.63800048999997</v>
      </c>
      <c r="J206" s="2">
        <f>TREND(Calibration!$A$2:$A$4,Calibration!$B$2:$B$4,C206)</f>
        <v>407.5466635843166</v>
      </c>
      <c r="K206" s="2">
        <f>TREND(Calibration!$A$2:$A$4,Calibration!$C$2:$C$4,E206)</f>
        <v>423.98855183803329</v>
      </c>
      <c r="L206" s="2">
        <f>TREND(Calibration!$A$2:$A$4,Calibration!$D$2:$D$4,G206)</f>
        <v>483.70751093564115</v>
      </c>
    </row>
    <row r="207" spans="1:12" x14ac:dyDescent="0.25">
      <c r="A207">
        <v>1025064</v>
      </c>
      <c r="B207">
        <v>14.661999700000001</v>
      </c>
      <c r="C207">
        <v>0.63940001000000002</v>
      </c>
      <c r="D207">
        <v>1075.16699219</v>
      </c>
      <c r="E207">
        <v>1.09679997</v>
      </c>
      <c r="F207">
        <v>1105.2709960899999</v>
      </c>
      <c r="G207">
        <v>1.27180004</v>
      </c>
      <c r="H207">
        <v>9.9000003020963209E+37</v>
      </c>
      <c r="J207" s="2">
        <f>TREND(Calibration!$A$2:$A$4,Calibration!$B$2:$B$4,C207)</f>
        <v>408.89608553724361</v>
      </c>
      <c r="K207" s="2">
        <f>TREND(Calibration!$A$2:$A$4,Calibration!$C$2:$C$4,E207)</f>
        <v>423.98855183803329</v>
      </c>
      <c r="L207" s="2">
        <f>TREND(Calibration!$A$2:$A$4,Calibration!$D$2:$D$4,G207)</f>
        <v>483.25406869245296</v>
      </c>
    </row>
    <row r="208" spans="1:12" x14ac:dyDescent="0.25">
      <c r="A208">
        <v>1030064</v>
      </c>
      <c r="B208">
        <v>14.72000027</v>
      </c>
      <c r="C208">
        <v>0.63349997999999996</v>
      </c>
      <c r="D208">
        <v>643.09399413999995</v>
      </c>
      <c r="E208">
        <v>1.0908999399999999</v>
      </c>
      <c r="F208">
        <v>9.9000003020963209E+37</v>
      </c>
      <c r="G208">
        <v>1.2668999400000001</v>
      </c>
      <c r="H208">
        <v>1152.7600097699999</v>
      </c>
      <c r="J208" s="2">
        <f>TREND(Calibration!$A$2:$A$4,Calibration!$B$2:$B$4,C208)</f>
        <v>405.27717925730502</v>
      </c>
      <c r="K208" s="2">
        <f>TREND(Calibration!$A$2:$A$4,Calibration!$C$2:$C$4,E208)</f>
        <v>421.60148509267998</v>
      </c>
      <c r="L208" s="2">
        <f>TREND(Calibration!$A$2:$A$4,Calibration!$D$2:$D$4,G208)</f>
        <v>481.23405656840532</v>
      </c>
    </row>
    <row r="209" spans="1:12" x14ac:dyDescent="0.25">
      <c r="A209">
        <v>1035061</v>
      </c>
      <c r="B209">
        <v>14.7329998</v>
      </c>
      <c r="C209">
        <v>0.62860000000000005</v>
      </c>
      <c r="D209">
        <v>9.9000003020963209E+37</v>
      </c>
      <c r="E209">
        <v>1.0865999500000001</v>
      </c>
      <c r="F209">
        <v>1046.0369873</v>
      </c>
      <c r="G209">
        <v>1.2653000400000001</v>
      </c>
      <c r="H209">
        <v>9.9000003020963209E+37</v>
      </c>
      <c r="J209" s="2">
        <f>TREND(Calibration!$A$2:$A$4,Calibration!$B$2:$B$4,C209)</f>
        <v>402.27167447282545</v>
      </c>
      <c r="K209" s="2">
        <f>TREND(Calibration!$A$2:$A$4,Calibration!$C$2:$C$4,E209)</f>
        <v>419.86177137353764</v>
      </c>
      <c r="L209" s="2">
        <f>TREND(Calibration!$A$2:$A$4,Calibration!$D$2:$D$4,G209)</f>
        <v>480.57451545755782</v>
      </c>
    </row>
    <row r="210" spans="1:12" x14ac:dyDescent="0.25">
      <c r="A210">
        <v>1040061</v>
      </c>
      <c r="B210">
        <v>14.82800007</v>
      </c>
      <c r="C210">
        <v>0.62269998000000004</v>
      </c>
      <c r="D210">
        <v>747.17700194999998</v>
      </c>
      <c r="E210">
        <v>1.08710003</v>
      </c>
      <c r="F210">
        <v>9.9000003020963209E+37</v>
      </c>
      <c r="G210">
        <v>1.26419997</v>
      </c>
      <c r="H210">
        <v>9.9000003020963209E+37</v>
      </c>
      <c r="J210" s="2">
        <f>TREND(Calibration!$A$2:$A$4,Calibration!$B$2:$B$4,C210)</f>
        <v>398.65277432659514</v>
      </c>
      <c r="K210" s="2">
        <f>TREND(Calibration!$A$2:$A$4,Calibration!$C$2:$C$4,E210)</f>
        <v>420.06409650375156</v>
      </c>
      <c r="L210" s="2">
        <f>TREND(Calibration!$A$2:$A$4,Calibration!$D$2:$D$4,G210)</f>
        <v>480.12102374569452</v>
      </c>
    </row>
    <row r="211" spans="1:12" x14ac:dyDescent="0.25">
      <c r="A211">
        <v>1045061</v>
      </c>
      <c r="B211">
        <v>14.88300037</v>
      </c>
      <c r="C211">
        <v>0.61940002000000005</v>
      </c>
      <c r="D211">
        <v>495.88500977000001</v>
      </c>
      <c r="E211">
        <v>1.08710003</v>
      </c>
      <c r="F211">
        <v>9.9000003020963209E+37</v>
      </c>
      <c r="G211">
        <v>1.2610000400000001</v>
      </c>
      <c r="H211">
        <v>1225.5970459</v>
      </c>
      <c r="J211" s="2">
        <f>TREND(Calibration!$A$2:$A$4,Calibration!$B$2:$B$4,C211)</f>
        <v>396.62867513260022</v>
      </c>
      <c r="K211" s="2">
        <f>TREND(Calibration!$A$2:$A$4,Calibration!$C$2:$C$4,E211)</f>
        <v>420.06409650375156</v>
      </c>
      <c r="L211" s="2">
        <f>TREND(Calibration!$A$2:$A$4,Calibration!$D$2:$D$4,G211)</f>
        <v>478.80188793293485</v>
      </c>
    </row>
    <row r="212" spans="1:12" x14ac:dyDescent="0.25">
      <c r="A212">
        <v>1050060</v>
      </c>
      <c r="B212">
        <v>14.914999959999999</v>
      </c>
      <c r="C212">
        <v>0.62099998999999995</v>
      </c>
      <c r="D212">
        <v>893.85699463000003</v>
      </c>
      <c r="E212">
        <v>1.0806000200000001</v>
      </c>
      <c r="F212">
        <v>1355</v>
      </c>
      <c r="G212">
        <v>1.2582999500000001</v>
      </c>
      <c r="H212">
        <v>9.9000003020963209E+37</v>
      </c>
      <c r="J212" s="2">
        <f>TREND(Calibration!$A$2:$A$4,Calibration!$B$2:$B$4,C212)</f>
        <v>397.61005005454348</v>
      </c>
      <c r="K212" s="2">
        <f>TREND(Calibration!$A$2:$A$4,Calibration!$C$2:$C$4,E212)</f>
        <v>417.43428653406261</v>
      </c>
      <c r="L212" s="2">
        <f>TREND(Calibration!$A$2:$A$4,Calibration!$D$2:$D$4,G212)</f>
        <v>477.68880564154892</v>
      </c>
    </row>
    <row r="213" spans="1:12" x14ac:dyDescent="0.25">
      <c r="A213">
        <v>1055061</v>
      </c>
      <c r="B213">
        <v>14.88300037</v>
      </c>
      <c r="C213">
        <v>0.62429999999999997</v>
      </c>
      <c r="D213">
        <v>529.30603026999995</v>
      </c>
      <c r="E213">
        <v>1.07790005</v>
      </c>
      <c r="F213">
        <v>9.9000003020963209E+37</v>
      </c>
      <c r="G213">
        <v>1.2555999799999999</v>
      </c>
      <c r="H213">
        <v>9.9000003020963209E+37</v>
      </c>
      <c r="J213" s="2">
        <f>TREND(Calibration!$A$2:$A$4,Calibration!$B$2:$B$4,C213)</f>
        <v>399.63417991707979</v>
      </c>
      <c r="K213" s="2">
        <f>TREND(Calibration!$A$2:$A$4,Calibration!$C$2:$C$4,E213)</f>
        <v>416.34191774942053</v>
      </c>
      <c r="L213" s="2">
        <f>TREND(Calibration!$A$2:$A$4,Calibration!$D$2:$D$4,G213)</f>
        <v>476.57577281883812</v>
      </c>
    </row>
    <row r="214" spans="1:12" x14ac:dyDescent="0.25">
      <c r="A214">
        <v>1060060</v>
      </c>
      <c r="B214">
        <v>14.75599957</v>
      </c>
      <c r="C214">
        <v>0.61780000000000002</v>
      </c>
      <c r="D214">
        <v>635.75097656000003</v>
      </c>
      <c r="E214">
        <v>1.07360005</v>
      </c>
      <c r="F214">
        <v>1361.375</v>
      </c>
      <c r="G214">
        <v>1.25129998</v>
      </c>
      <c r="H214">
        <v>9.9000003020963209E+37</v>
      </c>
      <c r="J214" s="2">
        <f>TREND(Calibration!$A$2:$A$4,Calibration!$B$2:$B$4,C214)</f>
        <v>395.64726954211551</v>
      </c>
      <c r="K214" s="2">
        <f>TREND(Calibration!$A$2:$A$4,Calibration!$C$2:$C$4,E214)</f>
        <v>414.6021999844229</v>
      </c>
      <c r="L214" s="2">
        <f>TREND(Calibration!$A$2:$A$4,Calibration!$D$2:$D$4,G214)</f>
        <v>474.80314529421514</v>
      </c>
    </row>
    <row r="215" spans="1:12" x14ac:dyDescent="0.25">
      <c r="A215">
        <v>1065061</v>
      </c>
      <c r="B215">
        <v>14.635999679999999</v>
      </c>
      <c r="C215">
        <v>0.61669998999999998</v>
      </c>
      <c r="D215">
        <v>453.07000732</v>
      </c>
      <c r="E215">
        <v>1.0741000199999999</v>
      </c>
      <c r="F215">
        <v>9.9000003020963209E+37</v>
      </c>
      <c r="G215">
        <v>1.2517999399999999</v>
      </c>
      <c r="H215">
        <v>9.9000003020963209E+37</v>
      </c>
      <c r="J215" s="2">
        <f>TREND(Calibration!$A$2:$A$4,Calibration!$B$2:$B$4,C215)</f>
        <v>394.97255549879787</v>
      </c>
      <c r="K215" s="2">
        <f>TREND(Calibration!$A$2:$A$4,Calibration!$C$2:$C$4,E215)</f>
        <v>414.80448061022884</v>
      </c>
      <c r="L215" s="2">
        <f>TREND(Calibration!$A$2:$A$4,Calibration!$D$2:$D$4,G215)</f>
        <v>475.00924828426412</v>
      </c>
    </row>
    <row r="216" spans="1:12" x14ac:dyDescent="0.25">
      <c r="A216">
        <v>1070060</v>
      </c>
      <c r="B216">
        <v>14.50300026</v>
      </c>
      <c r="C216">
        <v>0.61780000000000002</v>
      </c>
      <c r="D216">
        <v>414.82901000999999</v>
      </c>
      <c r="E216">
        <v>1.0773999700000001</v>
      </c>
      <c r="F216">
        <v>9.9000003020963209E+37</v>
      </c>
      <c r="G216">
        <v>1.25129998</v>
      </c>
      <c r="H216">
        <v>9.9000003020963209E+37</v>
      </c>
      <c r="J216" s="2">
        <f>TREND(Calibration!$A$2:$A$4,Calibration!$B$2:$B$4,C216)</f>
        <v>395.64726954211551</v>
      </c>
      <c r="K216" s="2">
        <f>TREND(Calibration!$A$2:$A$4,Calibration!$C$2:$C$4,E216)</f>
        <v>416.13959261920661</v>
      </c>
      <c r="L216" s="2">
        <f>TREND(Calibration!$A$2:$A$4,Calibration!$D$2:$D$4,G216)</f>
        <v>474.80314529421514</v>
      </c>
    </row>
    <row r="217" spans="1:12" x14ac:dyDescent="0.25">
      <c r="A217">
        <v>1075062</v>
      </c>
      <c r="B217">
        <v>14.411999700000001</v>
      </c>
      <c r="C217">
        <v>0.61890000000000001</v>
      </c>
      <c r="D217">
        <v>607.94598388999998</v>
      </c>
      <c r="E217">
        <v>1.07519996</v>
      </c>
      <c r="F217">
        <v>9.9000003020963209E+37</v>
      </c>
      <c r="G217">
        <v>1.2506999999999999</v>
      </c>
      <c r="H217">
        <v>9.9000003020963209E+37</v>
      </c>
      <c r="J217" s="2">
        <f>TREND(Calibration!$A$2:$A$4,Calibration!$B$2:$B$4,C217)</f>
        <v>396.32197745172482</v>
      </c>
      <c r="K217" s="2">
        <f>TREND(Calibration!$A$2:$A$4,Calibration!$C$2:$C$4,E217)</f>
        <v>415.2495004145153</v>
      </c>
      <c r="L217" s="2">
        <f>TREND(Calibration!$A$2:$A$4,Calibration!$D$2:$D$4,G217)</f>
        <v>474.55581016346559</v>
      </c>
    </row>
    <row r="218" spans="1:12" x14ac:dyDescent="0.25">
      <c r="A218">
        <v>1080061</v>
      </c>
      <c r="B218">
        <v>14.399000170000001</v>
      </c>
      <c r="C218">
        <v>0.62429999999999997</v>
      </c>
      <c r="D218">
        <v>9.9000003020963209E+37</v>
      </c>
      <c r="E218">
        <v>1.0633000100000001</v>
      </c>
      <c r="F218">
        <v>9.9000003020963209E+37</v>
      </c>
      <c r="G218">
        <v>1.25020003</v>
      </c>
      <c r="H218">
        <v>9.9000003020963209E+37</v>
      </c>
      <c r="J218" s="2">
        <f>TREND(Calibration!$A$2:$A$4,Calibration!$B$2:$B$4,C218)</f>
        <v>399.63417991707979</v>
      </c>
      <c r="K218" s="2">
        <f>TREND(Calibration!$A$2:$A$4,Calibration!$C$2:$C$4,E218)</f>
        <v>410.43495287554225</v>
      </c>
      <c r="L218" s="2">
        <f>TREND(Calibration!$A$2:$A$4,Calibration!$D$2:$D$4,G218)</f>
        <v>474.34970305102706</v>
      </c>
    </row>
    <row r="219" spans="1:12" x14ac:dyDescent="0.25">
      <c r="A219">
        <v>1085072</v>
      </c>
      <c r="B219">
        <v>14.402999879999999</v>
      </c>
      <c r="C219">
        <v>0.62159997</v>
      </c>
      <c r="D219">
        <v>588.15002441000001</v>
      </c>
      <c r="E219">
        <v>1.06659997</v>
      </c>
      <c r="F219">
        <v>1151.7869873</v>
      </c>
      <c r="G219">
        <v>1.2486000100000001</v>
      </c>
      <c r="H219">
        <v>1358.9279785199999</v>
      </c>
      <c r="J219" s="2">
        <f>TREND(Calibration!$A$2:$A$4,Calibration!$B$2:$B$4,C219)</f>
        <v>397.9780602832775</v>
      </c>
      <c r="K219" s="2">
        <f>TREND(Calibration!$A$2:$A$4,Calibration!$C$2:$C$4,E219)</f>
        <v>411.7700689303752</v>
      </c>
      <c r="L219" s="2">
        <f>TREND(Calibration!$A$2:$A$4,Calibration!$D$2:$D$4,G219)</f>
        <v>473.69011247150445</v>
      </c>
    </row>
    <row r="220" spans="1:12" x14ac:dyDescent="0.25">
      <c r="A220">
        <v>1090062</v>
      </c>
      <c r="B220">
        <v>14.43799973</v>
      </c>
      <c r="C220">
        <v>0.62699996999999996</v>
      </c>
      <c r="D220">
        <v>324.32299805000002</v>
      </c>
      <c r="E220">
        <v>1.06659997</v>
      </c>
      <c r="F220">
        <v>1364.6300048799999</v>
      </c>
      <c r="G220">
        <v>1.2464</v>
      </c>
      <c r="H220">
        <v>1325.1180419899999</v>
      </c>
      <c r="J220" s="2">
        <f>TREND(Calibration!$A$2:$A$4,Calibration!$B$2:$B$4,C220)</f>
        <v>401.29026274863241</v>
      </c>
      <c r="K220" s="2">
        <f>TREND(Calibration!$A$2:$A$4,Calibration!$C$2:$C$4,E220)</f>
        <v>411.7700689303752</v>
      </c>
      <c r="L220" s="2">
        <f>TREND(Calibration!$A$2:$A$4,Calibration!$D$2:$D$4,G220)</f>
        <v>472.78318263884262</v>
      </c>
    </row>
    <row r="221" spans="1:12" x14ac:dyDescent="0.25">
      <c r="A221">
        <v>1095060</v>
      </c>
      <c r="B221">
        <v>14.44499969</v>
      </c>
      <c r="C221">
        <v>0.63020003000000002</v>
      </c>
      <c r="D221">
        <v>884.87701416000004</v>
      </c>
      <c r="E221">
        <v>1.0671000500000001</v>
      </c>
      <c r="F221">
        <v>993.09301758000004</v>
      </c>
      <c r="G221">
        <v>1.24319994</v>
      </c>
      <c r="H221">
        <v>9.9000003020963209E+37</v>
      </c>
      <c r="J221" s="2">
        <f>TREND(Calibration!$A$2:$A$4,Calibration!$B$2:$B$4,C221)</f>
        <v>403.25308619701838</v>
      </c>
      <c r="K221" s="2">
        <f>TREND(Calibration!$A$2:$A$4,Calibration!$C$2:$C$4,E221)</f>
        <v>411.97239406058918</v>
      </c>
      <c r="L221" s="2">
        <f>TREND(Calibration!$A$2:$A$4,Calibration!$D$2:$D$4,G221)</f>
        <v>471.46399323501817</v>
      </c>
    </row>
    <row r="222" spans="1:12" x14ac:dyDescent="0.25">
      <c r="A222">
        <v>1100061</v>
      </c>
      <c r="B222">
        <v>14.41899967</v>
      </c>
      <c r="C222">
        <v>0.62480002999999995</v>
      </c>
      <c r="D222">
        <v>1253.57995605</v>
      </c>
      <c r="E222">
        <v>1.0677000299999999</v>
      </c>
      <c r="F222">
        <v>808.05102538999995</v>
      </c>
      <c r="G222">
        <v>1.2425999599999999</v>
      </c>
      <c r="H222">
        <v>9.9000003020963209E+37</v>
      </c>
      <c r="J222" s="2">
        <f>TREND(Calibration!$A$2:$A$4,Calibration!$B$2:$B$4,C222)</f>
        <v>399.94088373166335</v>
      </c>
      <c r="K222" s="2">
        <f>TREND(Calibration!$A$2:$A$4,Calibration!$C$2:$C$4,E222)</f>
        <v>412.21513728492477</v>
      </c>
      <c r="L222" s="2">
        <f>TREND(Calibration!$A$2:$A$4,Calibration!$D$2:$D$4,G222)</f>
        <v>471.21665810426862</v>
      </c>
    </row>
    <row r="223" spans="1:12" x14ac:dyDescent="0.25">
      <c r="A223">
        <v>1105060</v>
      </c>
      <c r="B223">
        <v>14.321000099999999</v>
      </c>
      <c r="C223">
        <v>0.62480002999999995</v>
      </c>
      <c r="D223">
        <v>937.48199463000003</v>
      </c>
      <c r="E223">
        <v>1.06439996</v>
      </c>
      <c r="F223">
        <v>1244.9670410199999</v>
      </c>
      <c r="G223">
        <v>1.2394000300000001</v>
      </c>
      <c r="H223">
        <v>9.9000003020963209E+37</v>
      </c>
      <c r="J223" s="2">
        <f>TREND(Calibration!$A$2:$A$4,Calibration!$B$2:$B$4,C223)</f>
        <v>399.94088373166335</v>
      </c>
      <c r="K223" s="2">
        <f>TREND(Calibration!$A$2:$A$4,Calibration!$C$2:$C$4,E223)</f>
        <v>410.87997672568395</v>
      </c>
      <c r="L223" s="2">
        <f>TREND(Calibration!$A$2:$A$4,Calibration!$D$2:$D$4,G223)</f>
        <v>469.89752229150895</v>
      </c>
    </row>
    <row r="224" spans="1:12" x14ac:dyDescent="0.25">
      <c r="A224">
        <v>1110060</v>
      </c>
      <c r="B224">
        <v>14.230999949999999</v>
      </c>
      <c r="C224">
        <v>0.62540001000000001</v>
      </c>
      <c r="D224">
        <v>588.10998534999999</v>
      </c>
      <c r="E224">
        <v>1.06500006</v>
      </c>
      <c r="F224">
        <v>9.9000003020963209E+37</v>
      </c>
      <c r="G224">
        <v>1.2398999900000001</v>
      </c>
      <c r="H224">
        <v>1303.9050293</v>
      </c>
      <c r="J224" s="2">
        <f>TREND(Calibration!$A$2:$A$4,Calibration!$B$2:$B$4,C224)</f>
        <v>400.30889396039743</v>
      </c>
      <c r="K224" s="2">
        <f>TREND(Calibration!$A$2:$A$4,Calibration!$C$2:$C$4,E224)</f>
        <v>411.1227685002828</v>
      </c>
      <c r="L224" s="2">
        <f>TREND(Calibration!$A$2:$A$4,Calibration!$D$2:$D$4,G224)</f>
        <v>470.10362528155787</v>
      </c>
    </row>
    <row r="225" spans="1:12" x14ac:dyDescent="0.25">
      <c r="A225">
        <v>1115062</v>
      </c>
      <c r="B225">
        <v>14.11699963</v>
      </c>
      <c r="C225">
        <v>0.62699996999999996</v>
      </c>
      <c r="D225">
        <v>507.65798949999999</v>
      </c>
      <c r="E225">
        <v>1.0633000100000001</v>
      </c>
      <c r="F225">
        <v>9.9000003020963209E+37</v>
      </c>
      <c r="G225">
        <v>1.23720002</v>
      </c>
      <c r="H225">
        <v>944.20098876999998</v>
      </c>
      <c r="J225" s="2">
        <f>TREND(Calibration!$A$2:$A$4,Calibration!$B$2:$B$4,C225)</f>
        <v>401.29026274863241</v>
      </c>
      <c r="K225" s="2">
        <f>TREND(Calibration!$A$2:$A$4,Calibration!$C$2:$C$4,E225)</f>
        <v>410.43495287554225</v>
      </c>
      <c r="L225" s="2">
        <f>TREND(Calibration!$A$2:$A$4,Calibration!$D$2:$D$4,G225)</f>
        <v>468.99059245884706</v>
      </c>
    </row>
    <row r="226" spans="1:12" x14ac:dyDescent="0.25">
      <c r="A226">
        <v>1120062</v>
      </c>
      <c r="B226">
        <v>14.00300026</v>
      </c>
      <c r="C226">
        <v>0.63080000999999997</v>
      </c>
      <c r="D226">
        <v>844.81402588000003</v>
      </c>
      <c r="E226">
        <v>1.0596000000000001</v>
      </c>
      <c r="F226">
        <v>9.9000003020963209E+37</v>
      </c>
      <c r="G226">
        <v>1.2378</v>
      </c>
      <c r="H226">
        <v>9.9000003020963209E+37</v>
      </c>
      <c r="J226" s="2">
        <f>TREND(Calibration!$A$2:$A$4,Calibration!$B$2:$B$4,C226)</f>
        <v>403.62109642575234</v>
      </c>
      <c r="K226" s="2">
        <f>TREND(Calibration!$A$2:$A$4,Calibration!$C$2:$C$4,E226)</f>
        <v>408.93798238073555</v>
      </c>
      <c r="L226" s="2">
        <f>TREND(Calibration!$A$2:$A$4,Calibration!$D$2:$D$4,G226)</f>
        <v>469.23792758959667</v>
      </c>
    </row>
    <row r="227" spans="1:12" x14ac:dyDescent="0.25">
      <c r="A227">
        <v>1125060</v>
      </c>
      <c r="B227">
        <v>13.87699986</v>
      </c>
      <c r="C227">
        <v>0.62480002999999995</v>
      </c>
      <c r="D227">
        <v>9.9000003020963209E+37</v>
      </c>
      <c r="E227">
        <v>1.06060004</v>
      </c>
      <c r="F227">
        <v>847.72802734000004</v>
      </c>
      <c r="G227">
        <v>1.23720002</v>
      </c>
      <c r="H227">
        <v>9.9000003020963209E+37</v>
      </c>
      <c r="J227" s="2">
        <f>TREND(Calibration!$A$2:$A$4,Calibration!$B$2:$B$4,C227)</f>
        <v>399.94088373166335</v>
      </c>
      <c r="K227" s="2">
        <f>TREND(Calibration!$A$2:$A$4,Calibration!$C$2:$C$4,E227)</f>
        <v>409.34258409090017</v>
      </c>
      <c r="L227" s="2">
        <f>TREND(Calibration!$A$2:$A$4,Calibration!$D$2:$D$4,G227)</f>
        <v>468.99059245884706</v>
      </c>
    </row>
    <row r="228" spans="1:12" x14ac:dyDescent="0.25">
      <c r="A228">
        <v>1130061</v>
      </c>
      <c r="B228">
        <v>13.869999890000001</v>
      </c>
      <c r="C228">
        <v>0.61780000000000002</v>
      </c>
      <c r="D228">
        <v>864.48297118999994</v>
      </c>
      <c r="E228">
        <v>1.0600999600000001</v>
      </c>
      <c r="F228">
        <v>874.45800781000003</v>
      </c>
      <c r="G228">
        <v>1.23670006</v>
      </c>
      <c r="H228">
        <v>1059.3869628899999</v>
      </c>
      <c r="J228" s="2">
        <f>TREND(Calibration!$A$2:$A$4,Calibration!$B$2:$B$4,C228)</f>
        <v>395.64726954211551</v>
      </c>
      <c r="K228" s="2">
        <f>TREND(Calibration!$A$2:$A$4,Calibration!$C$2:$C$4,E228)</f>
        <v>409.14025896068625</v>
      </c>
      <c r="L228" s="2">
        <f>TREND(Calibration!$A$2:$A$4,Calibration!$D$2:$D$4,G228)</f>
        <v>468.78448946879809</v>
      </c>
    </row>
    <row r="229" spans="1:12" x14ac:dyDescent="0.25">
      <c r="A229">
        <v>1135063</v>
      </c>
      <c r="B229">
        <v>13.89599991</v>
      </c>
      <c r="C229">
        <v>0.62699996999999996</v>
      </c>
      <c r="D229">
        <v>595.22198486000002</v>
      </c>
      <c r="E229">
        <v>1.05630004</v>
      </c>
      <c r="F229">
        <v>747.03399658000001</v>
      </c>
      <c r="G229">
        <v>1.2345000500000001</v>
      </c>
      <c r="H229">
        <v>9.9000003020963209E+37</v>
      </c>
      <c r="J229" s="2">
        <f>TREND(Calibration!$A$2:$A$4,Calibration!$B$2:$B$4,C229)</f>
        <v>401.29026274863241</v>
      </c>
      <c r="K229" s="2">
        <f>TREND(Calibration!$A$2:$A$4,Calibration!$C$2:$C$4,E229)</f>
        <v>407.60286632590254</v>
      </c>
      <c r="L229" s="2">
        <f>TREND(Calibration!$A$2:$A$4,Calibration!$D$2:$D$4,G229)</f>
        <v>467.87755963613631</v>
      </c>
    </row>
    <row r="230" spans="1:12" x14ac:dyDescent="0.25">
      <c r="A230">
        <v>1140073</v>
      </c>
      <c r="B230">
        <v>13.93500042</v>
      </c>
      <c r="C230">
        <v>0.62480002999999995</v>
      </c>
      <c r="D230">
        <v>9.9000003020963209E+37</v>
      </c>
      <c r="E230">
        <v>1.05519998</v>
      </c>
      <c r="F230">
        <v>498.07598876999998</v>
      </c>
      <c r="G230">
        <v>1.22969997</v>
      </c>
      <c r="H230">
        <v>9.9000003020963209E+37</v>
      </c>
      <c r="J230" s="2">
        <f>TREND(Calibration!$A$2:$A$4,Calibration!$B$2:$B$4,C230)</f>
        <v>399.94088373166335</v>
      </c>
      <c r="K230" s="2">
        <f>TREND(Calibration!$A$2:$A$4,Calibration!$C$2:$C$4,E230)</f>
        <v>407.15779797135292</v>
      </c>
      <c r="L230" s="2">
        <f>TREND(Calibration!$A$2:$A$4,Calibration!$D$2:$D$4,G230)</f>
        <v>465.89877965278924</v>
      </c>
    </row>
    <row r="231" spans="1:12" x14ac:dyDescent="0.25">
      <c r="A231">
        <v>1145061</v>
      </c>
      <c r="B231">
        <v>14.02000046</v>
      </c>
      <c r="C231">
        <v>0.62809998</v>
      </c>
      <c r="D231">
        <v>450.05999756</v>
      </c>
      <c r="E231">
        <v>1.05359995</v>
      </c>
      <c r="F231">
        <v>891.98797606999995</v>
      </c>
      <c r="G231">
        <v>1.2274999600000001</v>
      </c>
      <c r="H231">
        <v>1176.4040527300001</v>
      </c>
      <c r="J231" s="2">
        <f>TREND(Calibration!$A$2:$A$4,Calibration!$B$2:$B$4,C231)</f>
        <v>401.96497679195005</v>
      </c>
      <c r="K231" s="2">
        <f>TREND(Calibration!$A$2:$A$4,Calibration!$C$2:$C$4,E231)</f>
        <v>406.51044899099725</v>
      </c>
      <c r="L231" s="2">
        <f>TREND(Calibration!$A$2:$A$4,Calibration!$D$2:$D$4,G231)</f>
        <v>464.99184982012747</v>
      </c>
    </row>
    <row r="232" spans="1:12" x14ac:dyDescent="0.25">
      <c r="A232">
        <v>1150060</v>
      </c>
      <c r="B232">
        <v>14.05200005</v>
      </c>
      <c r="C232">
        <v>0.62</v>
      </c>
      <c r="D232">
        <v>9.9000003020963209E+37</v>
      </c>
      <c r="E232">
        <v>1.0514999599999999</v>
      </c>
      <c r="F232">
        <v>477.78201294000002</v>
      </c>
      <c r="G232">
        <v>1.2270000000000001</v>
      </c>
      <c r="H232">
        <v>9.9000003020963209E+37</v>
      </c>
      <c r="J232" s="2">
        <f>TREND(Calibration!$A$2:$A$4,Calibration!$B$2:$B$4,C232)</f>
        <v>396.99668536133419</v>
      </c>
      <c r="K232" s="2">
        <f>TREND(Calibration!$A$2:$A$4,Calibration!$C$2:$C$4,E232)</f>
        <v>405.66082343069087</v>
      </c>
      <c r="L232" s="2">
        <f>TREND(Calibration!$A$2:$A$4,Calibration!$D$2:$D$4,G232)</f>
        <v>464.78574683007855</v>
      </c>
    </row>
    <row r="233" spans="1:12" x14ac:dyDescent="0.25">
      <c r="A233">
        <v>1155061</v>
      </c>
      <c r="B233">
        <v>14.097999570000001</v>
      </c>
      <c r="C233">
        <v>0.62910001999999998</v>
      </c>
      <c r="D233">
        <v>822.91802978999999</v>
      </c>
      <c r="E233">
        <v>1.05359995</v>
      </c>
      <c r="F233">
        <v>503.15399170000001</v>
      </c>
      <c r="G233">
        <v>1.2237000499999999</v>
      </c>
      <c r="H233">
        <v>9.9000003020963209E+37</v>
      </c>
      <c r="J233" s="2">
        <f>TREND(Calibration!$A$2:$A$4,Calibration!$B$2:$B$4,C233)</f>
        <v>402.57837215370074</v>
      </c>
      <c r="K233" s="2">
        <f>TREND(Calibration!$A$2:$A$4,Calibration!$C$2:$C$4,E233)</f>
        <v>406.51044899099725</v>
      </c>
      <c r="L233" s="2">
        <f>TREND(Calibration!$A$2:$A$4,Calibration!$D$2:$D$4,G233)</f>
        <v>463.42537887661808</v>
      </c>
    </row>
    <row r="234" spans="1:12" x14ac:dyDescent="0.25">
      <c r="A234">
        <v>1160060</v>
      </c>
      <c r="B234">
        <v>14.071999549999999</v>
      </c>
      <c r="C234">
        <v>0.63080000999999997</v>
      </c>
      <c r="D234">
        <v>819.13702393000005</v>
      </c>
      <c r="E234">
        <v>1.0525000099999999</v>
      </c>
      <c r="F234">
        <v>611.09802246000004</v>
      </c>
      <c r="G234">
        <v>1.2231999600000001</v>
      </c>
      <c r="H234">
        <v>9.9000003020963209E+37</v>
      </c>
      <c r="J234" s="2">
        <f>TREND(Calibration!$A$2:$A$4,Calibration!$B$2:$B$4,C234)</f>
        <v>403.62109642575234</v>
      </c>
      <c r="K234" s="2">
        <f>TREND(Calibration!$A$2:$A$4,Calibration!$C$2:$C$4,E234)</f>
        <v>406.06542918671084</v>
      </c>
      <c r="L234" s="2">
        <f>TREND(Calibration!$A$2:$A$4,Calibration!$D$2:$D$4,G234)</f>
        <v>463.21922229550449</v>
      </c>
    </row>
    <row r="235" spans="1:12" x14ac:dyDescent="0.25">
      <c r="A235">
        <v>1165060</v>
      </c>
      <c r="B235">
        <v>14.13300037</v>
      </c>
      <c r="C235">
        <v>0.63239997999999997</v>
      </c>
      <c r="D235">
        <v>407.15200806000001</v>
      </c>
      <c r="E235">
        <v>1.04980004</v>
      </c>
      <c r="F235">
        <v>1183.2220459</v>
      </c>
      <c r="G235">
        <v>1.22430003</v>
      </c>
      <c r="H235">
        <v>884.53302001999998</v>
      </c>
      <c r="J235" s="2">
        <f>TREND(Calibration!$A$2:$A$4,Calibration!$B$2:$B$4,C235)</f>
        <v>404.60247134769565</v>
      </c>
      <c r="K235" s="2">
        <f>TREND(Calibration!$A$2:$A$4,Calibration!$C$2:$C$4,E235)</f>
        <v>404.97306040206882</v>
      </c>
      <c r="L235" s="2">
        <f>TREND(Calibration!$A$2:$A$4,Calibration!$D$2:$D$4,G235)</f>
        <v>463.67271400736774</v>
      </c>
    </row>
    <row r="236" spans="1:12" x14ac:dyDescent="0.25">
      <c r="A236">
        <v>1170074</v>
      </c>
      <c r="B236">
        <v>14.152999879999999</v>
      </c>
      <c r="C236">
        <v>0.63510001000000005</v>
      </c>
      <c r="D236">
        <v>1013.22698975</v>
      </c>
      <c r="E236">
        <v>1.0492999599999999</v>
      </c>
      <c r="F236">
        <v>1082.8360595700001</v>
      </c>
      <c r="G236">
        <v>1.2259000499999999</v>
      </c>
      <c r="H236">
        <v>9.9000003020963209E+37</v>
      </c>
      <c r="J236" s="2">
        <f>TREND(Calibration!$A$2:$A$4,Calibration!$B$2:$B$4,C236)</f>
        <v>406.258590981498</v>
      </c>
      <c r="K236" s="2">
        <f>TREND(Calibration!$A$2:$A$4,Calibration!$C$2:$C$4,E236)</f>
        <v>404.77073527185485</v>
      </c>
      <c r="L236" s="2">
        <f>TREND(Calibration!$A$2:$A$4,Calibration!$D$2:$D$4,G236)</f>
        <v>464.3323045868903</v>
      </c>
    </row>
    <row r="237" spans="1:12" x14ac:dyDescent="0.25">
      <c r="A237">
        <v>1175061</v>
      </c>
      <c r="B237">
        <v>14.1590004</v>
      </c>
      <c r="C237">
        <v>0.63349997999999996</v>
      </c>
      <c r="D237">
        <v>9.9000003020963209E+37</v>
      </c>
      <c r="E237">
        <v>1.05200005</v>
      </c>
      <c r="F237">
        <v>324.02499390000003</v>
      </c>
      <c r="G237">
        <v>1.2221000200000001</v>
      </c>
      <c r="H237">
        <v>9.9000003020963209E+37</v>
      </c>
      <c r="J237" s="2">
        <f>TREND(Calibration!$A$2:$A$4,Calibration!$B$2:$B$4,C237)</f>
        <v>405.27717925730502</v>
      </c>
      <c r="K237" s="2">
        <f>TREND(Calibration!$A$2:$A$4,Calibration!$C$2:$C$4,E237)</f>
        <v>405.86315260676008</v>
      </c>
      <c r="L237" s="2">
        <f>TREND(Calibration!$A$2:$A$4,Calibration!$D$2:$D$4,G237)</f>
        <v>462.76578417470597</v>
      </c>
    </row>
    <row r="238" spans="1:12" x14ac:dyDescent="0.25">
      <c r="A238">
        <v>1180061</v>
      </c>
      <c r="B238">
        <v>14.22399998</v>
      </c>
      <c r="C238">
        <v>0.63349997999999996</v>
      </c>
      <c r="D238">
        <v>9.9000003020963209E+37</v>
      </c>
      <c r="E238">
        <v>1.05200005</v>
      </c>
      <c r="F238">
        <v>79.765998839999995</v>
      </c>
      <c r="G238">
        <v>1.22049999</v>
      </c>
      <c r="H238">
        <v>9.9000003020963209E+37</v>
      </c>
      <c r="J238" s="2">
        <f>TREND(Calibration!$A$2:$A$4,Calibration!$B$2:$B$4,C238)</f>
        <v>405.27717925730502</v>
      </c>
      <c r="K238" s="2">
        <f>TREND(Calibration!$A$2:$A$4,Calibration!$C$2:$C$4,E238)</f>
        <v>405.86315260676008</v>
      </c>
      <c r="L238" s="2">
        <f>TREND(Calibration!$A$2:$A$4,Calibration!$D$2:$D$4,G238)</f>
        <v>462.10618947279369</v>
      </c>
    </row>
    <row r="239" spans="1:12" x14ac:dyDescent="0.25">
      <c r="A239">
        <v>1185062</v>
      </c>
      <c r="B239">
        <v>14.30200005</v>
      </c>
      <c r="C239">
        <v>0.63719999999999999</v>
      </c>
      <c r="D239">
        <v>764.38702393000005</v>
      </c>
      <c r="E239">
        <v>1.0525000099999999</v>
      </c>
      <c r="F239">
        <v>318.86801147</v>
      </c>
      <c r="G239">
        <v>1.22000003</v>
      </c>
      <c r="H239">
        <v>9.9000003020963209E+37</v>
      </c>
      <c r="J239" s="2">
        <f>TREND(Calibration!$A$2:$A$4,Calibration!$B$2:$B$4,C239)</f>
        <v>407.5466635843166</v>
      </c>
      <c r="K239" s="2">
        <f>TREND(Calibration!$A$2:$A$4,Calibration!$C$2:$C$4,E239)</f>
        <v>406.06542918671084</v>
      </c>
      <c r="L239" s="2">
        <f>TREND(Calibration!$A$2:$A$4,Calibration!$D$2:$D$4,G239)</f>
        <v>461.90008648274477</v>
      </c>
    </row>
    <row r="240" spans="1:12" x14ac:dyDescent="0.25">
      <c r="A240">
        <v>1190060</v>
      </c>
      <c r="B240">
        <v>14.3920002</v>
      </c>
      <c r="C240">
        <v>0.63349997999999996</v>
      </c>
      <c r="D240">
        <v>9.9000003020963209E+37</v>
      </c>
      <c r="E240">
        <v>1.0547000200000001</v>
      </c>
      <c r="F240">
        <v>319.64599608999998</v>
      </c>
      <c r="G240">
        <v>1.21940005</v>
      </c>
      <c r="H240">
        <v>9.9000003020963209E+37</v>
      </c>
      <c r="J240" s="2">
        <f>TREND(Calibration!$A$2:$A$4,Calibration!$B$2:$B$4,C240)</f>
        <v>405.27717925730502</v>
      </c>
      <c r="K240" s="2">
        <f>TREND(Calibration!$A$2:$A$4,Calibration!$C$2:$C$4,E240)</f>
        <v>406.95552139140216</v>
      </c>
      <c r="L240" s="2">
        <f>TREND(Calibration!$A$2:$A$4,Calibration!$D$2:$D$4,G240)</f>
        <v>461.65275135199516</v>
      </c>
    </row>
    <row r="241" spans="1:12" x14ac:dyDescent="0.25">
      <c r="A241">
        <v>1195061</v>
      </c>
      <c r="B241">
        <v>14.51599979</v>
      </c>
      <c r="C241">
        <v>0.63940001000000002</v>
      </c>
      <c r="D241">
        <v>847.88598633000004</v>
      </c>
      <c r="E241">
        <v>1.0569000200000001</v>
      </c>
      <c r="F241">
        <v>821.07800293000003</v>
      </c>
      <c r="G241">
        <v>1.2209999600000001</v>
      </c>
      <c r="H241">
        <v>9.9000003020963209E+37</v>
      </c>
      <c r="J241" s="2">
        <f>TREND(Calibration!$A$2:$A$4,Calibration!$B$2:$B$4,C241)</f>
        <v>408.89608553724361</v>
      </c>
      <c r="K241" s="2">
        <f>TREND(Calibration!$A$2:$A$4,Calibration!$C$2:$C$4,E241)</f>
        <v>407.84560955023818</v>
      </c>
      <c r="L241" s="2">
        <f>TREND(Calibration!$A$2:$A$4,Calibration!$D$2:$D$4,G241)</f>
        <v>462.31229658523233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U8" sqref="U8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AVERAGE('1E'!$J2:$J32) + Calibration!$C$11</f>
        <v>399.36973192095303</v>
      </c>
      <c r="C3" s="2">
        <f>'1E'!K32</f>
        <v>966.09275576381822</v>
      </c>
      <c r="D3" s="2">
        <f>'1E'!L32</f>
        <v>601.48416509370691</v>
      </c>
      <c r="E3" s="3">
        <f>(C3-B3)/(7*35314.6667/1400)</f>
        <v>3.2095617872155371</v>
      </c>
      <c r="G3" s="3">
        <f>AVERAGE('2E'!$J2:$J32) + Calibration!$C$11</f>
        <v>398.1706879171843</v>
      </c>
      <c r="H3" s="3">
        <f>'2E'!K32</f>
        <v>1223.894600808751</v>
      </c>
      <c r="I3" s="3">
        <f>'2E'!L32</f>
        <v>595.46550926828991</v>
      </c>
      <c r="J3" s="3">
        <f>(H3-G3)/(7*35314.6667/1400)</f>
        <v>4.6763794765848186</v>
      </c>
      <c r="L3" s="3">
        <f>AVERAGE('3E'!$J2:$J32) + Calibration!$C$11</f>
        <v>404.22920998184281</v>
      </c>
      <c r="M3" s="3">
        <f>'3E'!K32</f>
        <v>980.29369966080958</v>
      </c>
      <c r="N3" s="3">
        <f>'3E'!L32</f>
        <v>588.78720927228551</v>
      </c>
      <c r="O3" s="3">
        <f>(M3-L3)/(7*35314.6667/1400)</f>
        <v>3.2624659582527884</v>
      </c>
      <c r="Q3" s="3">
        <f>AVERAGE('4E'!$K146:$K176) + Calibration!$C$11</f>
        <v>405.0819899291688</v>
      </c>
      <c r="R3" s="3">
        <f>'4E'!L176</f>
        <v>888.93827153867335</v>
      </c>
      <c r="S3" s="3">
        <f>'4E'!M176</f>
        <v>578.52247567739914</v>
      </c>
      <c r="T3" s="3">
        <f>(R3-Q3)/(7*35314.6667/1400)</f>
        <v>2.7402568214497944</v>
      </c>
    </row>
    <row r="4" spans="1:20" x14ac:dyDescent="0.25">
      <c r="A4" s="3">
        <f t="shared" ref="A4:A35" si="0">1/12+A3</f>
        <v>2.5833333333333335</v>
      </c>
      <c r="B4" s="3">
        <f>AVERAGE('1E'!$J3:$J33) + Calibration!$C$11</f>
        <v>399.59331488685763</v>
      </c>
      <c r="C4" s="2">
        <f>'1E'!K33</f>
        <v>992.95715786834614</v>
      </c>
      <c r="D4" s="2">
        <f>'1E'!L33</f>
        <v>599.67035489705836</v>
      </c>
      <c r="E4" s="3">
        <f t="shared" ref="E4:E67" si="1">(C4-B4)/(7*35314.6667/1400)</f>
        <v>3.3604385850340668</v>
      </c>
      <c r="G4" s="3">
        <f>AVERAGE('2E'!$J3:$J33) + Calibration!$C$11</f>
        <v>397.51972398800808</v>
      </c>
      <c r="H4" s="3">
        <f>'2E'!K33</f>
        <v>1255.1285791982289</v>
      </c>
      <c r="I4" s="3">
        <f>'2E'!L33</f>
        <v>603.00945748758033</v>
      </c>
      <c r="J4" s="3">
        <f t="shared" ref="J4:J67" si="2">(H4-G4)/(7*35314.6667/1400)</f>
        <v>4.8569556807411169</v>
      </c>
      <c r="L4" s="3">
        <f>AVERAGE('3E'!$J3:$J33) + Calibration!$C$11</f>
        <v>404.14412971016412</v>
      </c>
      <c r="M4" s="3">
        <f>'3E'!K33</f>
        <v>990.32734789865731</v>
      </c>
      <c r="N4" s="3">
        <f>'3E'!L33</f>
        <v>587.42684131882504</v>
      </c>
      <c r="O4" s="3">
        <f t="shared" ref="O4:O67" si="3">(M4-L4)/(7*35314.6667/1400)</f>
        <v>3.3197720548697296</v>
      </c>
      <c r="Q4" s="3">
        <f>AVERAGE('4E'!$K147:$K177) + Calibration!$C$11</f>
        <v>405.13541195599305</v>
      </c>
      <c r="R4" s="3">
        <f>'4E'!L177</f>
        <v>913.86072784851615</v>
      </c>
      <c r="S4" s="3">
        <f>'4E'!M177</f>
        <v>580.74854544521031</v>
      </c>
      <c r="T4" s="3">
        <f t="shared" ref="T4:T67" si="4">(R4-Q4)/(7*35314.6667/1400)</f>
        <v>2.8810993472721806</v>
      </c>
    </row>
    <row r="5" spans="1:20" x14ac:dyDescent="0.25">
      <c r="A5" s="3">
        <f t="shared" si="0"/>
        <v>2.666666666666667</v>
      </c>
      <c r="B5" s="3">
        <f>AVERAGE('1E'!$J4:$J34) + Calibration!$C$11</f>
        <v>399.95540133843451</v>
      </c>
      <c r="C5" s="2">
        <f>'1E'!K34</f>
        <v>944.89242561218805</v>
      </c>
      <c r="D5" s="2">
        <f>'1E'!L34</f>
        <v>597.44423978296174</v>
      </c>
      <c r="E5" s="3">
        <f t="shared" si="1"/>
        <v>3.0861796256100784</v>
      </c>
      <c r="G5" s="3">
        <f>AVERAGE('2E'!$J4:$J34) + Calibration!$C$11</f>
        <v>397.07057805559714</v>
      </c>
      <c r="H5" s="3">
        <f>'2E'!K34</f>
        <v>1107.0098866369196</v>
      </c>
      <c r="I5" s="3">
        <f>'2E'!L34</f>
        <v>606.34860542438764</v>
      </c>
      <c r="J5" s="3">
        <f t="shared" si="2"/>
        <v>4.0206485005920918</v>
      </c>
      <c r="L5" s="3">
        <f>AVERAGE('3E'!$J4:$J34) + Calibration!$C$11</f>
        <v>403.97396896894531</v>
      </c>
      <c r="M5" s="3">
        <f>'3E'!K34</f>
        <v>1135.2094978509517</v>
      </c>
      <c r="N5" s="3">
        <f>'3E'!L34</f>
        <v>591.67291908829429</v>
      </c>
      <c r="O5" s="3">
        <f t="shared" si="3"/>
        <v>4.1412568613142611</v>
      </c>
      <c r="Q5" s="3">
        <f>AVERAGE('4E'!$K148:$K178) + Calibration!$C$11</f>
        <v>405.09386122686993</v>
      </c>
      <c r="R5" s="3">
        <f>'4E'!L178</f>
        <v>946.63219192744884</v>
      </c>
      <c r="S5" s="3">
        <f>'4E'!M178</f>
        <v>580.74854544521031</v>
      </c>
      <c r="T5" s="3">
        <f t="shared" si="4"/>
        <v>3.0669315686934051</v>
      </c>
    </row>
    <row r="6" spans="1:20" x14ac:dyDescent="0.25">
      <c r="A6" s="3">
        <f t="shared" si="0"/>
        <v>2.7500000000000004</v>
      </c>
      <c r="B6" s="3">
        <f>AVERAGE('1E'!$J5:$J35) + Calibration!$C$11</f>
        <v>400.05235429284517</v>
      </c>
      <c r="C6" s="2">
        <f>'1E'!K35</f>
        <v>940.72522705357062</v>
      </c>
      <c r="D6" s="2">
        <f>'1E'!L35</f>
        <v>599.91769002780802</v>
      </c>
      <c r="E6" s="3">
        <f t="shared" si="1"/>
        <v>3.0620301607474913</v>
      </c>
      <c r="G6" s="3">
        <f>AVERAGE('2E'!$J5:$J35) + Calibration!$C$11</f>
        <v>396.5779023827692</v>
      </c>
      <c r="H6" s="3">
        <f>'2E'!K35</f>
        <v>1129.5048095570241</v>
      </c>
      <c r="I6" s="3">
        <f>'2E'!L35</f>
        <v>607.708973377848</v>
      </c>
      <c r="J6" s="3">
        <f t="shared" si="2"/>
        <v>4.1508357612462179</v>
      </c>
      <c r="L6" s="3">
        <f>AVERAGE('3E'!$J5:$J35) + Calibration!$C$11</f>
        <v>403.83546528541149</v>
      </c>
      <c r="M6" s="3">
        <f>'3E'!K35</f>
        <v>1049.3159662481442</v>
      </c>
      <c r="N6" s="3">
        <f>'3E'!L35</f>
        <v>592.12636133148249</v>
      </c>
      <c r="O6" s="3">
        <f t="shared" si="3"/>
        <v>3.6555944670021909</v>
      </c>
      <c r="Q6" s="3">
        <f>AVERAGE('4E'!$K149:$K179) + Calibration!$C$11</f>
        <v>404.8920420429352</v>
      </c>
      <c r="R6" s="3">
        <f>'4E'!L179</f>
        <v>933.96863661938596</v>
      </c>
      <c r="S6" s="3">
        <f>'4E'!M179</f>
        <v>592.57979945228101</v>
      </c>
      <c r="T6" s="3">
        <f t="shared" si="4"/>
        <v>2.9963561546310773</v>
      </c>
    </row>
    <row r="7" spans="1:20" x14ac:dyDescent="0.25">
      <c r="A7" s="3">
        <f t="shared" si="0"/>
        <v>2.8333333333333339</v>
      </c>
      <c r="B7" s="3">
        <f>AVERAGE('1E'!$J6:$J36) + Calibration!$C$11</f>
        <v>400.44807720912388</v>
      </c>
      <c r="C7" s="2">
        <f>'1E'!K36</f>
        <v>923.48982292646224</v>
      </c>
      <c r="D7" s="2">
        <f>'1E'!L36</f>
        <v>599.67035489705836</v>
      </c>
      <c r="E7" s="3">
        <f t="shared" si="1"/>
        <v>2.9621785767404019</v>
      </c>
      <c r="G7" s="3">
        <f>AVERAGE('2E'!$J6:$J36) + Calibration!$C$11</f>
        <v>396.03180468311706</v>
      </c>
      <c r="H7" s="3">
        <f>'2E'!K36</f>
        <v>1188.2910542260338</v>
      </c>
      <c r="I7" s="3">
        <f>'2E'!L36</f>
        <v>608.36856807976028</v>
      </c>
      <c r="J7" s="3">
        <f t="shared" si="2"/>
        <v>4.4868567288101664</v>
      </c>
      <c r="L7" s="3">
        <f>AVERAGE('3E'!$J6:$J36) + Calibration!$C$11</f>
        <v>403.73851371603178</v>
      </c>
      <c r="M7" s="3">
        <f>'3E'!K36</f>
        <v>1200.7523289082908</v>
      </c>
      <c r="N7" s="3">
        <f>'3E'!L36</f>
        <v>592.33246432153135</v>
      </c>
      <c r="O7" s="3">
        <f t="shared" si="3"/>
        <v>4.5137835900473551</v>
      </c>
      <c r="Q7" s="3">
        <f>AVERAGE('4E'!$K150:$K180) + Calibration!$C$11</f>
        <v>404.74364488582478</v>
      </c>
      <c r="R7" s="3">
        <f>'4E'!L180</f>
        <v>903.82698251014222</v>
      </c>
      <c r="S7" s="3">
        <f>'4E'!M180</f>
        <v>593.23939415419318</v>
      </c>
      <c r="T7" s="3">
        <f t="shared" si="4"/>
        <v>2.8264932633461179</v>
      </c>
    </row>
    <row r="8" spans="1:20" x14ac:dyDescent="0.25">
      <c r="A8" s="3">
        <f t="shared" si="0"/>
        <v>2.9166666666666674</v>
      </c>
      <c r="B8" s="3">
        <f>AVERAGE('1E'!$J7:$J37) + Calibration!$C$11</f>
        <v>400.79037790071686</v>
      </c>
      <c r="C8" s="2">
        <f>'1E'!K37</f>
        <v>916.24774604360618</v>
      </c>
      <c r="D8" s="2">
        <f>'1E'!L37</f>
        <v>596.12510397020196</v>
      </c>
      <c r="E8" s="3">
        <f t="shared" si="1"/>
        <v>2.9192254454599698</v>
      </c>
      <c r="G8" s="3">
        <f>AVERAGE('2E'!$J7:$J37) + Calibration!$C$11</f>
        <v>395.57276626643733</v>
      </c>
      <c r="H8" s="3">
        <f>'2E'!K37</f>
        <v>1057.6099452712572</v>
      </c>
      <c r="I8" s="3">
        <f>'2E'!L37</f>
        <v>605.93634585322513</v>
      </c>
      <c r="J8" s="3">
        <f t="shared" si="2"/>
        <v>3.7493610494974301</v>
      </c>
      <c r="L8" s="3">
        <f>AVERAGE('3E'!$J7:$J37) + Calibration!$C$11</f>
        <v>403.63166847521398</v>
      </c>
      <c r="M8" s="3">
        <f>'3E'!K37</f>
        <v>1100.0105044281358</v>
      </c>
      <c r="N8" s="3">
        <f>'3E'!L37</f>
        <v>594.3524764455791</v>
      </c>
      <c r="O8" s="3">
        <f t="shared" si="3"/>
        <v>3.9438505359186746</v>
      </c>
      <c r="Q8" s="3">
        <f>AVERAGE('4E'!$K151:$K181) + Calibration!$C$11</f>
        <v>404.40134538140114</v>
      </c>
      <c r="R8" s="3">
        <f>'4E'!L181</f>
        <v>874.29225524127696</v>
      </c>
      <c r="S8" s="3">
        <f>'4E'!M181</f>
        <v>586.31380849611435</v>
      </c>
      <c r="T8" s="3">
        <f t="shared" si="4"/>
        <v>2.661165763514771</v>
      </c>
    </row>
    <row r="9" spans="1:20" x14ac:dyDescent="0.25">
      <c r="A9" s="3">
        <f t="shared" si="0"/>
        <v>3.0000000000000009</v>
      </c>
      <c r="B9" s="3">
        <f>AVERAGE('1E'!$J8:$J38) + Calibration!$C$11</f>
        <v>401.05749060703857</v>
      </c>
      <c r="C9" s="2">
        <f>'1E'!K38</f>
        <v>923.04484762658387</v>
      </c>
      <c r="D9" s="2">
        <f>'1E'!L38</f>
        <v>590.10639867610985</v>
      </c>
      <c r="E9" s="3">
        <f t="shared" si="1"/>
        <v>2.9562071841360189</v>
      </c>
      <c r="G9" s="3">
        <f>AVERAGE('2E'!$J8:$J38) + Calibration!$C$11</f>
        <v>395.1671498765819</v>
      </c>
      <c r="H9" s="3">
        <f>'2E'!K38</f>
        <v>1010.435256669527</v>
      </c>
      <c r="I9" s="3">
        <f>'2E'!L38</f>
        <v>602.34991225434317</v>
      </c>
      <c r="J9" s="3">
        <f t="shared" si="2"/>
        <v>3.484490520721494</v>
      </c>
      <c r="L9" s="3">
        <f>AVERAGE('3E'!$J8:$J38) + Calibration!$C$11</f>
        <v>403.52482323439597</v>
      </c>
      <c r="M9" s="3">
        <f>'3E'!K38</f>
        <v>1084.9195168767164</v>
      </c>
      <c r="N9" s="3">
        <f>'3E'!L38</f>
        <v>595.21817413754025</v>
      </c>
      <c r="O9" s="3">
        <f t="shared" si="3"/>
        <v>3.858989804042638</v>
      </c>
      <c r="Q9" s="3">
        <f>AVERAGE('4E'!$K152:$K182) + Calibration!$C$11</f>
        <v>403.9957289915456</v>
      </c>
      <c r="R9" s="3">
        <f>'4E'!L182</f>
        <v>851.59505169536635</v>
      </c>
      <c r="S9" s="3">
        <f>'4E'!M182</f>
        <v>590.76599337802213</v>
      </c>
      <c r="T9" s="3">
        <f t="shared" si="4"/>
        <v>2.5349202726799103</v>
      </c>
    </row>
    <row r="10" spans="1:20" x14ac:dyDescent="0.25">
      <c r="A10" s="3">
        <f t="shared" si="0"/>
        <v>3.0833333333333344</v>
      </c>
      <c r="B10" s="3">
        <f>AVERAGE('1E'!$J9:$J39) + Calibration!$C$11</f>
        <v>401.35626155821461</v>
      </c>
      <c r="C10" s="2">
        <f>'1E'!K39</f>
        <v>931.13655006974614</v>
      </c>
      <c r="D10" s="2">
        <f>'1E'!L39</f>
        <v>590.10639867610985</v>
      </c>
      <c r="E10" s="3">
        <f t="shared" si="1"/>
        <v>3.0003414332749827</v>
      </c>
      <c r="G10" s="3">
        <f>AVERAGE('2E'!$J9:$J39) + Calibration!$C$11</f>
        <v>394.69821798632557</v>
      </c>
      <c r="H10" s="3">
        <f>'2E'!K39</f>
        <v>1002.9909032067202</v>
      </c>
      <c r="I10" s="3">
        <f>'2E'!L39</f>
        <v>601.690317552431</v>
      </c>
      <c r="J10" s="3">
        <f t="shared" si="2"/>
        <v>3.4449861321805679</v>
      </c>
      <c r="L10" s="3">
        <f>AVERAGE('3E'!$J9:$J39) + Calibration!$C$11</f>
        <v>403.33289752403795</v>
      </c>
      <c r="M10" s="3">
        <f>'3E'!K39</f>
        <v>1033.3752560358919</v>
      </c>
      <c r="N10" s="3">
        <f>'3E'!L39</f>
        <v>596.78464508104958</v>
      </c>
      <c r="O10" s="3">
        <f t="shared" si="3"/>
        <v>3.5681625646595947</v>
      </c>
      <c r="Q10" s="3">
        <f>AVERAGE('4E'!$K153:$K183) + Calibration!$C$11</f>
        <v>403.48326736087233</v>
      </c>
      <c r="R10" s="3">
        <f>'4E'!L183</f>
        <v>814.21132070326667</v>
      </c>
      <c r="S10" s="3">
        <f>'4E'!M183</f>
        <v>596.5785420910006</v>
      </c>
      <c r="T10" s="3">
        <f t="shared" si="4"/>
        <v>2.3261046569208839</v>
      </c>
    </row>
    <row r="11" spans="1:20" x14ac:dyDescent="0.25">
      <c r="A11" s="3">
        <f t="shared" si="0"/>
        <v>3.1666666666666679</v>
      </c>
      <c r="B11" s="3">
        <f>AVERAGE('1E'!$J10:$J40) + Calibration!$C$11</f>
        <v>401.66690400495315</v>
      </c>
      <c r="C11" s="2">
        <f>'1E'!K40</f>
        <v>984.66317479937777</v>
      </c>
      <c r="D11" s="2">
        <f>'1E'!L40</f>
        <v>589.2407009841487</v>
      </c>
      <c r="E11" s="3">
        <f t="shared" si="1"/>
        <v>3.3017231947678245</v>
      </c>
      <c r="G11" s="3">
        <f>AVERAGE('2E'!$J10:$J40) + Calibration!$C$11</f>
        <v>394.27083682519242</v>
      </c>
      <c r="H11" s="3">
        <f>'2E'!K40</f>
        <v>995.58696379217986</v>
      </c>
      <c r="I11" s="3">
        <f>'2E'!L40</f>
        <v>600.3711322709961</v>
      </c>
      <c r="J11" s="3">
        <f t="shared" si="2"/>
        <v>3.4054753061961498</v>
      </c>
      <c r="L11" s="3">
        <f>AVERAGE('3E'!$J10:$J40) + Calibration!$C$11</f>
        <v>402.96883206116723</v>
      </c>
      <c r="M11" s="3">
        <f>'3E'!K40</f>
        <v>1000.1588166570806</v>
      </c>
      <c r="N11" s="3">
        <f>'3E'!L40</f>
        <v>593.23939415419318</v>
      </c>
      <c r="O11" s="3">
        <f t="shared" si="3"/>
        <v>3.3821074380742391</v>
      </c>
      <c r="Q11" s="3">
        <f>AVERAGE('4E'!$K154:$K184) + Calibration!$C$11</f>
        <v>403.02422775702325</v>
      </c>
      <c r="R11" s="3">
        <f>'4E'!L184</f>
        <v>863.61116496840259</v>
      </c>
      <c r="S11" s="3">
        <f>'4E'!M184</f>
        <v>594.55857943562796</v>
      </c>
      <c r="T11" s="3">
        <f t="shared" si="4"/>
        <v>2.6084739302459807</v>
      </c>
    </row>
    <row r="12" spans="1:20" x14ac:dyDescent="0.25">
      <c r="A12" s="3">
        <f t="shared" si="0"/>
        <v>3.2500000000000013</v>
      </c>
      <c r="B12" s="3">
        <f>AVERAGE('1E'!$J11:$J41) + Calibration!$C$11</f>
        <v>401.87070220018165</v>
      </c>
      <c r="C12" s="2">
        <f>'1E'!K41</f>
        <v>988.58767868392283</v>
      </c>
      <c r="D12" s="2">
        <f>'1E'!L41</f>
        <v>590.10639867610985</v>
      </c>
      <c r="E12" s="3">
        <f t="shared" si="1"/>
        <v>3.3227949252243185</v>
      </c>
      <c r="G12" s="3">
        <f>AVERAGE('2E'!$J11:$J41) + Calibration!$C$11</f>
        <v>393.92853613359949</v>
      </c>
      <c r="H12" s="3">
        <f>'2E'!K41</f>
        <v>954.92617499641733</v>
      </c>
      <c r="I12" s="3">
        <f>'2E'!L41</f>
        <v>605.4829077324265</v>
      </c>
      <c r="J12" s="3">
        <f t="shared" si="2"/>
        <v>3.1771368175637793</v>
      </c>
      <c r="L12" s="3">
        <f>AVERAGE('3E'!$J11:$J41) + Calibration!$C$11</f>
        <v>402.39107710596858</v>
      </c>
      <c r="M12" s="3">
        <f>'3E'!K41</f>
        <v>919.96996930234525</v>
      </c>
      <c r="N12" s="3">
        <f>'3E'!L41</f>
        <v>593.44554661291727</v>
      </c>
      <c r="O12" s="3">
        <f t="shared" si="3"/>
        <v>2.9312404197000488</v>
      </c>
      <c r="Q12" s="3">
        <f>AVERAGE('4E'!$K155:$K185) + Calibration!$C$11</f>
        <v>402.45834409952568</v>
      </c>
      <c r="R12" s="3">
        <f>'4E'!L185</f>
        <v>842.85600431770376</v>
      </c>
      <c r="S12" s="3">
        <f>'4E'!M185</f>
        <v>585.90154892495173</v>
      </c>
      <c r="T12" s="3">
        <f t="shared" si="4"/>
        <v>2.4941345982924314</v>
      </c>
    </row>
    <row r="13" spans="1:20" x14ac:dyDescent="0.25">
      <c r="A13" s="3">
        <f t="shared" si="0"/>
        <v>3.3333333333333348</v>
      </c>
      <c r="B13" s="3">
        <f>AVERAGE('1E'!$J12:$J42) + Calibration!$C$11</f>
        <v>402.11604993736398</v>
      </c>
      <c r="C13" s="2">
        <f>'1E'!K42</f>
        <v>936.5984465890748</v>
      </c>
      <c r="D13" s="2">
        <f>'1E'!L42</f>
        <v>590.35373380685951</v>
      </c>
      <c r="E13" s="3">
        <f t="shared" si="1"/>
        <v>3.0269712082640767</v>
      </c>
      <c r="G13" s="3">
        <f>AVERAGE('2E'!$J12:$J42) + Calibration!$C$11</f>
        <v>393.52291974374401</v>
      </c>
      <c r="H13" s="3">
        <f>'2E'!K42</f>
        <v>946.18712357289917</v>
      </c>
      <c r="I13" s="3">
        <f>'2E'!L42</f>
        <v>603.9163831978525</v>
      </c>
      <c r="J13" s="3">
        <f t="shared" si="2"/>
        <v>3.1299414972485367</v>
      </c>
      <c r="L13" s="3">
        <f>AVERAGE('3E'!$J12:$J42) + Calibration!$C$11</f>
        <v>401.67481846723598</v>
      </c>
      <c r="M13" s="3">
        <f>'3E'!K42</f>
        <v>1153.0921538578893</v>
      </c>
      <c r="N13" s="3">
        <f>'3E'!L42</f>
        <v>599.46420243833438</v>
      </c>
      <c r="O13" s="3">
        <f t="shared" si="3"/>
        <v>4.2555538851547663</v>
      </c>
      <c r="Q13" s="3">
        <f>AVERAGE('4E'!$K156:$K186) + Calibration!$C$11</f>
        <v>401.75395675849416</v>
      </c>
      <c r="R13" s="3">
        <f>'4E'!L186</f>
        <v>857.05694821469513</v>
      </c>
      <c r="S13" s="3">
        <f>'4E'!M186</f>
        <v>583.42809868010545</v>
      </c>
      <c r="T13" s="3">
        <f t="shared" si="4"/>
        <v>2.5785489939578046</v>
      </c>
    </row>
    <row r="14" spans="1:20" x14ac:dyDescent="0.25">
      <c r="A14" s="3">
        <f t="shared" si="0"/>
        <v>3.4166666666666683</v>
      </c>
      <c r="B14" s="3">
        <f>AVERAGE('1E'!$J13:$J43) + Calibration!$C$11</f>
        <v>402.28818850270738</v>
      </c>
      <c r="C14" s="2">
        <f>'1E'!K43</f>
        <v>980.94104864116525</v>
      </c>
      <c r="D14" s="2">
        <f>'1E'!L43</f>
        <v>590.10639867610985</v>
      </c>
      <c r="E14" s="3">
        <f t="shared" si="1"/>
        <v>3.2771248561066431</v>
      </c>
      <c r="G14" s="3">
        <f>AVERAGE('2E'!$J13:$J43) + Calibration!$C$11</f>
        <v>393.40420300736344</v>
      </c>
      <c r="H14" s="3">
        <f>'2E'!K43</f>
        <v>993.40222622289593</v>
      </c>
      <c r="I14" s="3">
        <f>'2E'!L43</f>
        <v>601.48416509370691</v>
      </c>
      <c r="J14" s="3">
        <f t="shared" si="2"/>
        <v>3.3980103978471496</v>
      </c>
      <c r="L14" s="3">
        <f>AVERAGE('3E'!$J13:$J43) + Calibration!$C$11</f>
        <v>400.85369359897942</v>
      </c>
      <c r="M14" s="3">
        <f>'3E'!K43</f>
        <v>1042.5593758139594</v>
      </c>
      <c r="N14" s="3">
        <f>'3E'!L43</f>
        <v>605.4829077324265</v>
      </c>
      <c r="O14" s="3">
        <f t="shared" si="3"/>
        <v>3.634216274310639</v>
      </c>
      <c r="Q14" s="3">
        <f>AVERAGE('4E'!$K157:$K187) + Calibration!$C$11</f>
        <v>401.27315357053675</v>
      </c>
      <c r="R14" s="3">
        <f>'4E'!L187</f>
        <v>876.27471623061024</v>
      </c>
      <c r="S14" s="3">
        <f>'4E'!M187</f>
        <v>594.80591456637762</v>
      </c>
      <c r="T14" s="3">
        <f t="shared" si="4"/>
        <v>2.6901092777980171</v>
      </c>
    </row>
    <row r="15" spans="1:20" x14ac:dyDescent="0.25">
      <c r="A15" s="3">
        <f t="shared" si="0"/>
        <v>3.5000000000000018</v>
      </c>
      <c r="B15" s="3">
        <f>AVERAGE('1E'!$J14:$J44) + Calibration!$C$11</f>
        <v>402.44845577034954</v>
      </c>
      <c r="C15" s="2">
        <f>'1E'!K44</f>
        <v>936.5984465890748</v>
      </c>
      <c r="D15" s="2">
        <f>'1E'!L44</f>
        <v>591.87902620073282</v>
      </c>
      <c r="E15" s="3">
        <f t="shared" si="1"/>
        <v>3.0250886712671434</v>
      </c>
      <c r="G15" s="3">
        <f>AVERAGE('2E'!$J14:$J44) + Calibration!$C$11</f>
        <v>393.09553838474932</v>
      </c>
      <c r="H15" s="3">
        <f>'2E'!K44</f>
        <v>985.51280035968421</v>
      </c>
      <c r="I15" s="3">
        <f>'2E'!L44</f>
        <v>598.1450666255746</v>
      </c>
      <c r="J15" s="3">
        <f t="shared" si="2"/>
        <v>3.3550777472009097</v>
      </c>
      <c r="L15" s="3">
        <f>AVERAGE('3E'!$J14:$J44) + Calibration!$C$11</f>
        <v>400.13743515810847</v>
      </c>
      <c r="M15" s="3">
        <f>'3E'!K44</f>
        <v>987.94033374942239</v>
      </c>
      <c r="N15" s="3">
        <f>'3E'!L44</f>
        <v>603.9163831978525</v>
      </c>
      <c r="O15" s="3">
        <f t="shared" si="3"/>
        <v>3.3289449031742602</v>
      </c>
      <c r="Q15" s="3">
        <f>AVERAGE('4E'!$K158:$K188) + Calibration!$C$11</f>
        <v>400.69737643946252</v>
      </c>
      <c r="R15" s="3">
        <f>'4E'!L188</f>
        <v>900.10485230607424</v>
      </c>
      <c r="S15" s="3">
        <f>'4E'!M188</f>
        <v>594.55857943562796</v>
      </c>
      <c r="T15" s="3">
        <f t="shared" si="4"/>
        <v>2.8283289779235643</v>
      </c>
    </row>
    <row r="16" spans="1:20" x14ac:dyDescent="0.25">
      <c r="A16" s="3">
        <f t="shared" si="0"/>
        <v>3.5833333333333353</v>
      </c>
      <c r="B16" s="3">
        <f>AVERAGE('1E'!$J15:$J45) + Calibration!$C$11</f>
        <v>402.69578251882569</v>
      </c>
      <c r="C16" s="2">
        <f>'1E'!K45</f>
        <v>936.35565481447588</v>
      </c>
      <c r="D16" s="2">
        <f>'1E'!L45</f>
        <v>596.78464508104958</v>
      </c>
      <c r="E16" s="3">
        <f t="shared" si="1"/>
        <v>3.0223129490594918</v>
      </c>
      <c r="G16" s="3">
        <f>AVERAGE('2E'!$J15:$J45) + Calibration!$C$11</f>
        <v>392.95703588838484</v>
      </c>
      <c r="H16" s="3">
        <f>'2E'!K45</f>
        <v>947.27944380727797</v>
      </c>
      <c r="I16" s="3">
        <f>'2E'!L45</f>
        <v>597.44423978296174</v>
      </c>
      <c r="J16" s="3">
        <f t="shared" si="2"/>
        <v>3.1393325194197175</v>
      </c>
      <c r="L16" s="3">
        <f>AVERAGE('3E'!$J15:$J45) + Calibration!$C$11</f>
        <v>399.23914329328676</v>
      </c>
      <c r="M16" s="3">
        <f>'3E'!K45</f>
        <v>990.12507131870655</v>
      </c>
      <c r="N16" s="3">
        <f>'3E'!L45</f>
        <v>603.71028020780352</v>
      </c>
      <c r="O16" s="3">
        <f t="shared" si="3"/>
        <v>3.3464052374897242</v>
      </c>
      <c r="Q16" s="3">
        <f>AVERAGE('4E'!$K159:$K189) + Calibration!$C$11</f>
        <v>400.03454121258522</v>
      </c>
      <c r="R16" s="3">
        <f>'4E'!L189</f>
        <v>975.23636034723779</v>
      </c>
      <c r="S16" s="3">
        <f>'4E'!M189</f>
        <v>593.89898885610546</v>
      </c>
      <c r="T16" s="3">
        <f t="shared" si="4"/>
        <v>3.2575803363572597</v>
      </c>
    </row>
    <row r="17" spans="1:20" x14ac:dyDescent="0.25">
      <c r="A17" s="3">
        <f t="shared" si="0"/>
        <v>3.6666666666666687</v>
      </c>
      <c r="B17" s="3">
        <f>AVERAGE('1E'!$J16:$J46) + Calibration!$C$11</f>
        <v>402.95300274087856</v>
      </c>
      <c r="C17" s="2">
        <f>'1E'!K46</f>
        <v>914.06300847432215</v>
      </c>
      <c r="D17" s="2">
        <f>'1E'!L46</f>
        <v>596.78464508104958</v>
      </c>
      <c r="E17" s="3">
        <f t="shared" si="1"/>
        <v>2.8946047265593675</v>
      </c>
      <c r="G17" s="3">
        <f>AVERAGE('2E'!$J16:$J46) + Calibration!$C$11</f>
        <v>392.96692955982303</v>
      </c>
      <c r="H17" s="3">
        <f>'2E'!K46</f>
        <v>1067.8863852837037</v>
      </c>
      <c r="I17" s="3">
        <f>'2E'!L46</f>
        <v>597.44423978296174</v>
      </c>
      <c r="J17" s="3">
        <f t="shared" si="2"/>
        <v>3.8223181402636914</v>
      </c>
      <c r="L17" s="3">
        <f>AVERAGE('3E'!$J16:$J46) + Calibration!$C$11</f>
        <v>398.47935511199876</v>
      </c>
      <c r="M17" s="3">
        <f>'3E'!K46</f>
        <v>975.23636034723779</v>
      </c>
      <c r="N17" s="3">
        <f>'3E'!L46</f>
        <v>590.10639867610985</v>
      </c>
      <c r="O17" s="3">
        <f t="shared" si="3"/>
        <v>3.2663879296090821</v>
      </c>
      <c r="Q17" s="3">
        <f>AVERAGE('4E'!$K160:$K190) + Calibration!$C$11</f>
        <v>399.40336304339286</v>
      </c>
      <c r="R17" s="3">
        <f>'4E'!L190</f>
        <v>904.91939984504734</v>
      </c>
      <c r="S17" s="3">
        <f>'4E'!M190</f>
        <v>599.46420243833438</v>
      </c>
      <c r="T17" s="3">
        <f t="shared" si="4"/>
        <v>2.8629240145237129</v>
      </c>
    </row>
    <row r="18" spans="1:20" x14ac:dyDescent="0.25">
      <c r="A18" s="3">
        <f t="shared" si="0"/>
        <v>3.7500000000000022</v>
      </c>
      <c r="B18" s="3">
        <f>AVERAGE('1E'!$J17:$J47) + Calibration!$C$11</f>
        <v>403.14492845123664</v>
      </c>
      <c r="C18" s="2">
        <f>'1E'!K47</f>
        <v>986.84791641451716</v>
      </c>
      <c r="D18" s="2">
        <f>'1E'!L47</f>
        <v>595.46550926828991</v>
      </c>
      <c r="E18" s="3">
        <f t="shared" si="1"/>
        <v>3.3057255951011451</v>
      </c>
      <c r="G18" s="3">
        <f>AVERAGE('2E'!$J17:$J47) + Calibration!$C$11</f>
        <v>393.08564609834207</v>
      </c>
      <c r="H18" s="3">
        <f>'2E'!K47</f>
        <v>1065.2565793598701</v>
      </c>
      <c r="I18" s="3">
        <f>'2E'!L47</f>
        <v>597.23813679291277</v>
      </c>
      <c r="J18" s="3">
        <f t="shared" si="2"/>
        <v>3.8067522424699987</v>
      </c>
      <c r="L18" s="3">
        <f>AVERAGE('3E'!$J17:$J47) + Calibration!$C$11</f>
        <v>397.86994191194555</v>
      </c>
      <c r="M18" s="3">
        <f>'3E'!K47</f>
        <v>952.29636502672838</v>
      </c>
      <c r="N18" s="3">
        <f>'3E'!L47</f>
        <v>593.89898885610546</v>
      </c>
      <c r="O18" s="3">
        <f t="shared" si="3"/>
        <v>3.1399215958891258</v>
      </c>
      <c r="Q18" s="3">
        <f>AVERAGE('4E'!$K161:$K191) + Calibration!$C$11</f>
        <v>398.79394984333982</v>
      </c>
      <c r="R18" s="3">
        <f>'4E'!L191</f>
        <v>872.10751767199304</v>
      </c>
      <c r="S18" s="3">
        <f>'4E'!M191</f>
        <v>596.5785420910006</v>
      </c>
      <c r="T18" s="3">
        <f t="shared" si="4"/>
        <v>2.6805495396543169</v>
      </c>
    </row>
    <row r="19" spans="1:20" x14ac:dyDescent="0.25">
      <c r="A19" s="3">
        <f t="shared" si="0"/>
        <v>3.8333333333333357</v>
      </c>
      <c r="B19" s="3">
        <f>AVERAGE('1E'!$J18:$J48) + Calibration!$C$11</f>
        <v>403.42193463113489</v>
      </c>
      <c r="C19" s="2">
        <f>'1E'!K48</f>
        <v>979.84863130626013</v>
      </c>
      <c r="D19" s="2">
        <f>'1E'!L48</f>
        <v>598.55727260567244</v>
      </c>
      <c r="E19" s="3">
        <f t="shared" si="1"/>
        <v>3.2645172702429903</v>
      </c>
      <c r="G19" s="3">
        <f>AVERAGE('2E'!$J18:$J48) + Calibration!$C$11</f>
        <v>393.39628854508067</v>
      </c>
      <c r="H19" s="3">
        <f>'2E'!K48</f>
        <v>1080.1453833860098</v>
      </c>
      <c r="I19" s="3">
        <f>'2E'!L48</f>
        <v>596.78464508104958</v>
      </c>
      <c r="J19" s="3">
        <f t="shared" si="2"/>
        <v>3.8893137555276946</v>
      </c>
      <c r="L19" s="3">
        <f>AVERAGE('3E'!$J18:$J48) + Calibration!$C$11</f>
        <v>397.4326682665436</v>
      </c>
      <c r="M19" s="3">
        <f>'3E'!K48</f>
        <v>959.94299911534108</v>
      </c>
      <c r="N19" s="3">
        <f>'3E'!L48</f>
        <v>594.10509184615432</v>
      </c>
      <c r="O19" s="3">
        <f t="shared" si="3"/>
        <v>3.1857037509505783</v>
      </c>
      <c r="Q19" s="3">
        <f>AVERAGE('4E'!$K162:$K192) + Calibration!$C$11</f>
        <v>398.34678272436122</v>
      </c>
      <c r="R19" s="3">
        <f>'4E'!L192</f>
        <v>862.27604891356975</v>
      </c>
      <c r="S19" s="3">
        <f>'4E'!M192</f>
        <v>593.89898885610546</v>
      </c>
      <c r="T19" s="3">
        <f t="shared" si="4"/>
        <v>2.6274027736425358</v>
      </c>
    </row>
    <row r="20" spans="1:20" x14ac:dyDescent="0.25">
      <c r="A20" s="3">
        <f t="shared" si="0"/>
        <v>3.9166666666666692</v>
      </c>
      <c r="B20" s="3">
        <f>AVERAGE('1E'!$J19:$J49) + Calibration!$C$11</f>
        <v>403.61583816561745</v>
      </c>
      <c r="C20" s="2">
        <f>'1E'!K49</f>
        <v>950.79939048606627</v>
      </c>
      <c r="D20" s="2">
        <f>'1E'!L49</f>
        <v>596.5785420910006</v>
      </c>
      <c r="E20" s="3">
        <f t="shared" si="1"/>
        <v>3.0989025436303992</v>
      </c>
      <c r="G20" s="3">
        <f>AVERAGE('2E'!$J19:$J49) + Calibration!$C$11</f>
        <v>393.84543329032221</v>
      </c>
      <c r="H20" s="3">
        <f>'2E'!K49</f>
        <v>1144.3531024343711</v>
      </c>
      <c r="I20" s="3">
        <f>'2E'!L49</f>
        <v>601.89642466486953</v>
      </c>
      <c r="J20" s="3">
        <f t="shared" si="2"/>
        <v>4.2504021092406274</v>
      </c>
      <c r="L20" s="3">
        <f>AVERAGE('3E'!$J19:$J49) + Calibration!$C$11</f>
        <v>396.9419716050096</v>
      </c>
      <c r="M20" s="3">
        <f>'3E'!K49</f>
        <v>954.27882601606166</v>
      </c>
      <c r="N20" s="3">
        <f>'3E'!L49</f>
        <v>593.44554661291727</v>
      </c>
      <c r="O20" s="3">
        <f t="shared" si="3"/>
        <v>3.1564044432057572</v>
      </c>
      <c r="Q20" s="3">
        <f>AVERAGE('4E'!$K163:$K193) + Calibration!$C$11</f>
        <v>397.80266403600291</v>
      </c>
      <c r="R20" s="3">
        <f>'4E'!L193</f>
        <v>900.10485230607424</v>
      </c>
      <c r="S20" s="3">
        <f>'4E'!M193</f>
        <v>586.5611436268639</v>
      </c>
      <c r="T20" s="3">
        <f t="shared" si="4"/>
        <v>2.8447228033448848</v>
      </c>
    </row>
    <row r="21" spans="1:20" x14ac:dyDescent="0.25">
      <c r="A21" s="3">
        <f t="shared" si="0"/>
        <v>4.0000000000000027</v>
      </c>
      <c r="B21" s="3">
        <f>AVERAGE('1E'!$J20:$J50) + Calibration!$C$11</f>
        <v>403.78599890683626</v>
      </c>
      <c r="C21" s="2">
        <f>'1E'!K50</f>
        <v>915.39812048329975</v>
      </c>
      <c r="D21" s="2">
        <f>'1E'!L50</f>
        <v>598.35116961562358</v>
      </c>
      <c r="E21" s="3">
        <f t="shared" si="1"/>
        <v>2.8974483940207394</v>
      </c>
      <c r="G21" s="3">
        <f>AVERAGE('2E'!$J20:$J50) + Calibration!$C$11</f>
        <v>394.38955316584992</v>
      </c>
      <c r="H21" s="3">
        <f>'2E'!K50</f>
        <v>1147.6302613844157</v>
      </c>
      <c r="I21" s="3">
        <f>'2E'!L50</f>
        <v>602.14375979561908</v>
      </c>
      <c r="J21" s="3">
        <f t="shared" si="2"/>
        <v>4.2658803188906527</v>
      </c>
      <c r="L21" s="3">
        <f>AVERAGE('3E'!$J20:$J50) + Calibration!$C$11</f>
        <v>396.39785153162035</v>
      </c>
      <c r="M21" s="3">
        <f>'3E'!K50</f>
        <v>918.8775519674399</v>
      </c>
      <c r="N21" s="3">
        <f>'3E'!L50</f>
        <v>599.46420243833438</v>
      </c>
      <c r="O21" s="3">
        <f t="shared" si="3"/>
        <v>2.9589955067355596</v>
      </c>
      <c r="Q21" s="3">
        <f>AVERAGE('4E'!$K164:$K194) + Calibration!$C$11</f>
        <v>397.18335716451156</v>
      </c>
      <c r="R21" s="3">
        <f>'4E'!L194</f>
        <v>893.10547009729078</v>
      </c>
      <c r="S21" s="3">
        <f>'4E'!M194</f>
        <v>587.6741764495747</v>
      </c>
      <c r="T21" s="3">
        <f t="shared" si="4"/>
        <v>2.8085900804085977</v>
      </c>
    </row>
    <row r="22" spans="1:20" x14ac:dyDescent="0.25">
      <c r="A22" s="3">
        <f t="shared" si="0"/>
        <v>4.0833333333333357</v>
      </c>
      <c r="B22" s="3">
        <f>AVERAGE('1E'!$J21:$J51) + Calibration!$C$11</f>
        <v>403.90273781909241</v>
      </c>
      <c r="C22" s="2">
        <f>'1E'!K51</f>
        <v>909.69352928989883</v>
      </c>
      <c r="D22" s="2">
        <f>'1E'!L51</f>
        <v>591.4667666295702</v>
      </c>
      <c r="E22" s="3">
        <f t="shared" si="1"/>
        <v>2.8644800516880222</v>
      </c>
      <c r="G22" s="3">
        <f>AVERAGE('2E'!$J21:$J51) + Calibration!$C$11</f>
        <v>395.00886003734115</v>
      </c>
      <c r="H22" s="3">
        <f>'2E'!K51</f>
        <v>1150.705042608128</v>
      </c>
      <c r="I22" s="3">
        <f>'2E'!L51</f>
        <v>603.71028020780352</v>
      </c>
      <c r="J22" s="3">
        <f t="shared" si="2"/>
        <v>4.2797865770076022</v>
      </c>
      <c r="L22" s="3">
        <f>AVERAGE('3E'!$J21:$J51) + Calibration!$C$11</f>
        <v>396.14261012299983</v>
      </c>
      <c r="M22" s="3">
        <f>'3E'!K51</f>
        <v>925.22958924172303</v>
      </c>
      <c r="N22" s="3">
        <f>'3E'!L51</f>
        <v>596.5785420910006</v>
      </c>
      <c r="O22" s="3">
        <f t="shared" si="3"/>
        <v>2.9964149661292039</v>
      </c>
      <c r="Q22" s="3">
        <f>AVERAGE('4E'!$K165:$K195) + Calibration!$C$11</f>
        <v>396.88458601547404</v>
      </c>
      <c r="R22" s="3">
        <f>'4E'!L195</f>
        <v>910.38129231852065</v>
      </c>
      <c r="S22" s="3">
        <f>'4E'!M195</f>
        <v>598.1450666255746</v>
      </c>
      <c r="T22" s="3">
        <f t="shared" si="4"/>
        <v>2.90812149334569</v>
      </c>
    </row>
    <row r="23" spans="1:20" x14ac:dyDescent="0.25">
      <c r="A23" s="3">
        <f t="shared" si="0"/>
        <v>4.1666666666666687</v>
      </c>
      <c r="B23" s="3">
        <f>AVERAGE('1E'!$J22:$J52) + Calibration!$C$11</f>
        <v>403.91460931465502</v>
      </c>
      <c r="C23" s="2">
        <f>'1E'!K52</f>
        <v>904.02925909009286</v>
      </c>
      <c r="D23" s="2">
        <f>'1E'!L52</f>
        <v>593.89898885610546</v>
      </c>
      <c r="E23" s="3">
        <f t="shared" si="1"/>
        <v>2.83233396494402</v>
      </c>
      <c r="G23" s="3">
        <f>AVERAGE('2E'!$J22:$J52) + Calibration!$C$11</f>
        <v>395.59650965328575</v>
      </c>
      <c r="H23" s="3">
        <f>'2E'!K52</f>
        <v>1119.6733448444561</v>
      </c>
      <c r="I23" s="3">
        <f>'2E'!L52</f>
        <v>602.8033503751418</v>
      </c>
      <c r="J23" s="3">
        <f t="shared" si="2"/>
        <v>4.1007145350810879</v>
      </c>
      <c r="L23" s="3">
        <f>AVERAGE('3E'!$J22:$J52) + Calibration!$C$11</f>
        <v>395.89726119864804</v>
      </c>
      <c r="M23" s="3">
        <f>'3E'!K52</f>
        <v>916.93560617275466</v>
      </c>
      <c r="N23" s="3">
        <f>'3E'!L52</f>
        <v>595.67161225833877</v>
      </c>
      <c r="O23" s="3">
        <f t="shared" si="3"/>
        <v>2.9508325784318195</v>
      </c>
      <c r="Q23" s="3">
        <f>AVERAGE('4E'!$K166:$K196) + Calibration!$C$11</f>
        <v>396.53041402617998</v>
      </c>
      <c r="R23" s="3">
        <f>'4E'!L196</f>
        <v>933.52356826483629</v>
      </c>
      <c r="S23" s="3">
        <f>'4E'!M196</f>
        <v>591.67291908829429</v>
      </c>
      <c r="T23" s="3">
        <f t="shared" si="4"/>
        <v>3.0411905557565762</v>
      </c>
    </row>
    <row r="24" spans="1:20" x14ac:dyDescent="0.25">
      <c r="A24" s="3">
        <f t="shared" si="0"/>
        <v>4.2500000000000018</v>
      </c>
      <c r="B24" s="3">
        <f>AVERAGE('1E'!$J23:$J53) + Calibration!$C$11</f>
        <v>404.11642869645129</v>
      </c>
      <c r="C24" s="2">
        <f>'1E'!K53</f>
        <v>886.99622864346168</v>
      </c>
      <c r="D24" s="2">
        <f>'1E'!L53</f>
        <v>592.99205902344363</v>
      </c>
      <c r="E24" s="3">
        <f t="shared" si="1"/>
        <v>2.7347266451590797</v>
      </c>
      <c r="G24" s="3">
        <f>AVERAGE('2E'!$J23:$J53) + Calibration!$C$11</f>
        <v>396.17426579565387</v>
      </c>
      <c r="H24" s="3">
        <f>'2E'!K53</f>
        <v>1043.6517931488645</v>
      </c>
      <c r="I24" s="3">
        <f>'2E'!L53</f>
        <v>602.34991225434317</v>
      </c>
      <c r="J24" s="3">
        <f t="shared" si="2"/>
        <v>3.6669043649969413</v>
      </c>
      <c r="L24" s="3">
        <f>AVERAGE('3E'!$J23:$J53) + Calibration!$C$11</f>
        <v>395.74886503084542</v>
      </c>
      <c r="M24" s="3">
        <f>'3E'!K53</f>
        <v>907.30641804013749</v>
      </c>
      <c r="N24" s="3">
        <f>'3E'!L53</f>
        <v>595.21817413754025</v>
      </c>
      <c r="O24" s="3">
        <f t="shared" si="3"/>
        <v>2.8971393520714837</v>
      </c>
      <c r="Q24" s="3">
        <f>AVERAGE('4E'!$K167:$K197) + Calibration!$C$11</f>
        <v>396.08324572003204</v>
      </c>
      <c r="R24" s="3">
        <f>'4E'!L197</f>
        <v>915.39812048329975</v>
      </c>
      <c r="S24" s="3">
        <f>'4E'!M197</f>
        <v>593.44554661291727</v>
      </c>
      <c r="T24" s="3">
        <f t="shared" si="4"/>
        <v>2.9410719301126385</v>
      </c>
    </row>
    <row r="25" spans="1:20" x14ac:dyDescent="0.25">
      <c r="A25" s="3">
        <f t="shared" si="0"/>
        <v>4.3333333333333348</v>
      </c>
      <c r="B25" s="3">
        <f>AVERAGE('1E'!$J24:$J54) + Calibration!$C$11</f>
        <v>403.99771215793226</v>
      </c>
      <c r="C25" s="2">
        <f>'1E'!K54</f>
        <v>895.49258539290736</v>
      </c>
      <c r="D25" s="2">
        <f>'1E'!L54</f>
        <v>595.21817413754025</v>
      </c>
      <c r="E25" s="3">
        <f t="shared" si="1"/>
        <v>2.7835169869235949</v>
      </c>
      <c r="G25" s="3">
        <f>AVERAGE('2E'!$J24:$J54) + Calibration!$C$11</f>
        <v>396.75004292672816</v>
      </c>
      <c r="H25" s="3">
        <f>'2E'!K54</f>
        <v>1110.934293420938</v>
      </c>
      <c r="I25" s="3">
        <f>'2E'!L54</f>
        <v>601.89642466486953</v>
      </c>
      <c r="J25" s="3">
        <f t="shared" si="2"/>
        <v>4.0446891743945574</v>
      </c>
      <c r="L25" s="3">
        <f>AVERAGE('3E'!$J24:$J54) + Calibration!$C$11</f>
        <v>395.64201979002752</v>
      </c>
      <c r="M25" s="3">
        <f>'3E'!K54</f>
        <v>984.4204801253054</v>
      </c>
      <c r="N25" s="3">
        <f>'3E'!L54</f>
        <v>603.71028020780352</v>
      </c>
      <c r="O25" s="3">
        <f t="shared" si="3"/>
        <v>3.3344698696265929</v>
      </c>
      <c r="Q25" s="3">
        <f>AVERAGE('4E'!$K168:$K198) + Calibration!$C$11</f>
        <v>395.58067776079685</v>
      </c>
      <c r="R25" s="3">
        <f>'4E'!L198</f>
        <v>869.92268300218245</v>
      </c>
      <c r="S25" s="3">
        <f>'4E'!M198</f>
        <v>589.2407009841487</v>
      </c>
      <c r="T25" s="3">
        <f t="shared" si="4"/>
        <v>2.6863739605470243</v>
      </c>
    </row>
    <row r="26" spans="1:20" x14ac:dyDescent="0.25">
      <c r="A26" s="3">
        <f t="shared" si="0"/>
        <v>4.4166666666666679</v>
      </c>
      <c r="B26" s="3">
        <f>AVERAGE('1E'!$J25:$J55) + Calibration!$C$11</f>
        <v>403.93439665753135</v>
      </c>
      <c r="C26" s="2">
        <f>'1E'!K55</f>
        <v>908.60111195499337</v>
      </c>
      <c r="D26" s="2">
        <f>'1E'!L55</f>
        <v>597.44423978296174</v>
      </c>
      <c r="E26" s="3">
        <f t="shared" si="1"/>
        <v>2.8581139931724855</v>
      </c>
      <c r="G26" s="3">
        <f>AVERAGE('2E'!$J25:$J55) + Calibration!$C$11</f>
        <v>397.36934979821939</v>
      </c>
      <c r="H26" s="3">
        <f>'2E'!K55</f>
        <v>1171.662576939304</v>
      </c>
      <c r="I26" s="3">
        <f>'2E'!L55</f>
        <v>603.25679261832988</v>
      </c>
      <c r="J26" s="3">
        <f t="shared" si="2"/>
        <v>4.3851085087040307</v>
      </c>
      <c r="L26" s="3">
        <f>AVERAGE('3E'!$J25:$J55) + Calibration!$C$11</f>
        <v>395.64201979002746</v>
      </c>
      <c r="M26" s="3">
        <f>'3E'!K55</f>
        <v>944.24508067768761</v>
      </c>
      <c r="N26" s="3">
        <f>'3E'!L55</f>
        <v>602.59724738509271</v>
      </c>
      <c r="O26" s="3">
        <f t="shared" si="3"/>
        <v>3.1069417449020413</v>
      </c>
      <c r="Q26" s="3">
        <f>AVERAGE('4E'!$K169:$K199) + Calibration!$C$11</f>
        <v>395.12163934411711</v>
      </c>
      <c r="R26" s="3">
        <f>'4E'!L199</f>
        <v>865.99827621816382</v>
      </c>
      <c r="S26" s="3">
        <f>'4E'!M199</f>
        <v>594.3524764455791</v>
      </c>
      <c r="T26" s="3">
        <f t="shared" si="4"/>
        <v>2.6667482996465415</v>
      </c>
    </row>
    <row r="27" spans="1:20" x14ac:dyDescent="0.25">
      <c r="A27" s="3">
        <f t="shared" si="0"/>
        <v>4.5000000000000009</v>
      </c>
      <c r="B27" s="3">
        <f>AVERAGE('1E'!$J26:$J56) + Calibration!$C$11</f>
        <v>404.0847716387662</v>
      </c>
      <c r="C27" s="2">
        <f>'1E'!K56</f>
        <v>891.12300910795739</v>
      </c>
      <c r="D27" s="2">
        <f>'1E'!L56</f>
        <v>595.91894738908843</v>
      </c>
      <c r="E27" s="3">
        <f t="shared" si="1"/>
        <v>2.7582774126490119</v>
      </c>
      <c r="G27" s="3">
        <f>AVERAGE('2E'!$J26:$J56) + Calibration!$C$11</f>
        <v>397.94512692929368</v>
      </c>
      <c r="H27" s="3">
        <f>'2E'!K56</f>
        <v>1061.1298919500455</v>
      </c>
      <c r="I27" s="3">
        <f>'2E'!L56</f>
        <v>603.25679261832988</v>
      </c>
      <c r="J27" s="3">
        <f t="shared" si="2"/>
        <v>3.7558602529342391</v>
      </c>
      <c r="L27" s="3">
        <f>AVERAGE('3E'!$J26:$J56) + Calibration!$C$11</f>
        <v>395.6954432018826</v>
      </c>
      <c r="M27" s="3">
        <f>'3E'!K56</f>
        <v>1026.3759709276346</v>
      </c>
      <c r="N27" s="3">
        <f>'3E'!L56</f>
        <v>603.25679261832988</v>
      </c>
      <c r="O27" s="3">
        <f t="shared" si="3"/>
        <v>3.5717767526077311</v>
      </c>
      <c r="Q27" s="3">
        <f>AVERAGE('4E'!$K170:$K200) + Calibration!$C$11</f>
        <v>394.77933865252407</v>
      </c>
      <c r="R27" s="3">
        <f>'4E'!L200</f>
        <v>856.16680745974054</v>
      </c>
      <c r="S27" s="3">
        <f>'4E'!M200</f>
        <v>599.01076431753575</v>
      </c>
      <c r="T27" s="3">
        <f t="shared" si="4"/>
        <v>2.6130076363270134</v>
      </c>
    </row>
    <row r="28" spans="1:20" x14ac:dyDescent="0.25">
      <c r="A28" s="3">
        <f t="shared" si="0"/>
        <v>4.5833333333333339</v>
      </c>
      <c r="B28" s="3">
        <f>AVERAGE('1E'!$J27:$J57) + Calibration!$C$11</f>
        <v>404.11642889431272</v>
      </c>
      <c r="C28" s="2">
        <f>'1E'!K57</f>
        <v>903.38191415559254</v>
      </c>
      <c r="D28" s="2">
        <f>'1E'!L57</f>
        <v>598.55727260567244</v>
      </c>
      <c r="E28" s="3">
        <f t="shared" si="1"/>
        <v>2.8275248326853375</v>
      </c>
      <c r="G28" s="3">
        <f>AVERAGE('2E'!$J27:$J57) + Calibration!$C$11</f>
        <v>398.46945985766808</v>
      </c>
      <c r="H28" s="3">
        <f>'2E'!K57</f>
        <v>1046.9288509525277</v>
      </c>
      <c r="I28" s="3">
        <f>'2E'!L57</f>
        <v>598.55727260567244</v>
      </c>
      <c r="J28" s="3">
        <f t="shared" si="2"/>
        <v>3.6724650219896287</v>
      </c>
      <c r="L28" s="3">
        <f>AVERAGE('3E'!$J27:$J57) + Calibration!$C$11</f>
        <v>395.65389247275948</v>
      </c>
      <c r="M28" s="3">
        <f>'3E'!K57</f>
        <v>1205.7691530272145</v>
      </c>
      <c r="N28" s="3">
        <f>'3E'!L57</f>
        <v>602.59724738509271</v>
      </c>
      <c r="O28" s="3">
        <f t="shared" si="3"/>
        <v>4.5879819137834588</v>
      </c>
      <c r="Q28" s="3">
        <f>AVERAGE('4E'!$K171:$K201) + Calibration!$C$11</f>
        <v>394.33019390728253</v>
      </c>
      <c r="R28" s="3">
        <f>'4E'!L201</f>
        <v>845.48581024153737</v>
      </c>
      <c r="S28" s="3">
        <f>'4E'!M201</f>
        <v>588.12766816143801</v>
      </c>
      <c r="T28" s="3">
        <f t="shared" si="4"/>
        <v>2.555060876925987</v>
      </c>
    </row>
    <row r="29" spans="1:20" x14ac:dyDescent="0.25">
      <c r="A29" s="3">
        <f t="shared" si="0"/>
        <v>4.666666666666667</v>
      </c>
      <c r="B29" s="3">
        <f>AVERAGE('1E'!$J28:$J58) + Calibration!$C$11</f>
        <v>403.94429013110789</v>
      </c>
      <c r="C29" s="2">
        <f>'1E'!K58</f>
        <v>894.84523641255169</v>
      </c>
      <c r="D29" s="2">
        <f>'1E'!L58</f>
        <v>599.67035489705836</v>
      </c>
      <c r="E29" s="3">
        <f t="shared" si="1"/>
        <v>2.7801533592355483</v>
      </c>
      <c r="G29" s="3">
        <f>AVERAGE('2E'!$J28:$J58) + Calibration!$C$11</f>
        <v>398.92849946151716</v>
      </c>
      <c r="H29" s="3">
        <f>'2E'!K58</f>
        <v>1046.4838796985043</v>
      </c>
      <c r="I29" s="3">
        <f>'2E'!L58</f>
        <v>597.03198021179912</v>
      </c>
      <c r="J29" s="3">
        <f t="shared" si="2"/>
        <v>3.6673452746305379</v>
      </c>
      <c r="L29" s="3">
        <f>AVERAGE('3E'!$J28:$J58) + Calibration!$C$11</f>
        <v>395.61036293020408</v>
      </c>
      <c r="M29" s="3">
        <f>'3E'!K58</f>
        <v>1107.2121632168703</v>
      </c>
      <c r="N29" s="3">
        <f>'3E'!L58</f>
        <v>599.25809944828541</v>
      </c>
      <c r="O29" s="3">
        <f t="shared" si="3"/>
        <v>4.0300638051139597</v>
      </c>
      <c r="Q29" s="3">
        <f>AVERAGE('4E'!$K172:$K202) + Calibration!$C$11</f>
        <v>394.07297487239907</v>
      </c>
      <c r="R29" s="3">
        <f>'4E'!L202</f>
        <v>846.78041110172217</v>
      </c>
      <c r="S29" s="3">
        <f>'4E'!M202</f>
        <v>592.57979945228101</v>
      </c>
      <c r="T29" s="3">
        <f t="shared" si="4"/>
        <v>2.5638494061127473</v>
      </c>
    </row>
    <row r="30" spans="1:20" x14ac:dyDescent="0.25">
      <c r="A30" s="3">
        <f t="shared" si="0"/>
        <v>4.75</v>
      </c>
      <c r="B30" s="3">
        <f>AVERAGE('1E'!$J29:$J59) + Calibration!$C$11</f>
        <v>403.69696338263168</v>
      </c>
      <c r="C30" s="2">
        <f>'1E'!K59</f>
        <v>922.80205585198485</v>
      </c>
      <c r="D30" s="2">
        <f>'1E'!L59</f>
        <v>599.67035489705836</v>
      </c>
      <c r="E30" s="3">
        <f t="shared" si="1"/>
        <v>2.9398838555050166</v>
      </c>
      <c r="G30" s="3">
        <f>AVERAGE('2E'!$J29:$J59) + Calibration!$C$11</f>
        <v>399.3143287063578</v>
      </c>
      <c r="H30" s="3">
        <f>'2E'!K59</f>
        <v>1045.8365307181487</v>
      </c>
      <c r="I30" s="3">
        <f>'2E'!L59</f>
        <v>601.03072285051883</v>
      </c>
      <c r="J30" s="3">
        <f t="shared" si="2"/>
        <v>3.6614940047659617</v>
      </c>
      <c r="L30" s="3">
        <f>AVERAGE('3E'!$J29:$J59) + Calibration!$C$11</f>
        <v>395.36501519302163</v>
      </c>
      <c r="M30" s="3">
        <f>'3E'!K59</f>
        <v>1295.3443967399683</v>
      </c>
      <c r="N30" s="3">
        <f>'3E'!L59</f>
        <v>596.78464508104958</v>
      </c>
      <c r="O30" s="3">
        <f t="shared" si="3"/>
        <v>5.0969156197470014</v>
      </c>
      <c r="Q30" s="3">
        <f>AVERAGE('4E'!$K173:$K203) + Calibration!$C$11</f>
        <v>393.71088822296059</v>
      </c>
      <c r="R30" s="3">
        <f>'4E'!L203</f>
        <v>845.24301846693845</v>
      </c>
      <c r="S30" s="3">
        <f>'4E'!M203</f>
        <v>600.78338771976917</v>
      </c>
      <c r="T30" s="3">
        <f t="shared" si="4"/>
        <v>2.5571932142515608</v>
      </c>
    </row>
    <row r="31" spans="1:20" x14ac:dyDescent="0.25">
      <c r="A31" s="3">
        <f t="shared" si="0"/>
        <v>4.833333333333333</v>
      </c>
      <c r="B31" s="3">
        <f>AVERAGE('1E'!$J30:$J60) + Calibration!$C$11</f>
        <v>403.21616019467427</v>
      </c>
      <c r="C31" s="2">
        <f>'1E'!K60</f>
        <v>885.66111663448407</v>
      </c>
      <c r="D31" s="2">
        <f>'1E'!L60</f>
        <v>601.690317552431</v>
      </c>
      <c r="E31" s="3">
        <f t="shared" si="1"/>
        <v>2.732263965780596</v>
      </c>
      <c r="G31" s="3">
        <f>AVERAGE('2E'!$J30:$J60) + Calibration!$C$11</f>
        <v>399.80700437918568</v>
      </c>
      <c r="H31" s="3">
        <f>'2E'!K60</f>
        <v>1045.8365307181487</v>
      </c>
      <c r="I31" s="3">
        <f>'2E'!L60</f>
        <v>606.5959405551373</v>
      </c>
      <c r="J31" s="3">
        <f t="shared" si="2"/>
        <v>3.6587038004748491</v>
      </c>
      <c r="L31" s="3">
        <f>AVERAGE('3E'!$J30:$J60) + Calibration!$C$11</f>
        <v>395.15132471138588</v>
      </c>
      <c r="M31" s="3">
        <f>'3E'!K60</f>
        <v>1087.9942981004288</v>
      </c>
      <c r="N31" s="3">
        <f>'3E'!L60</f>
        <v>603.71028020780352</v>
      </c>
      <c r="O31" s="3">
        <f t="shared" si="3"/>
        <v>3.923825640348138</v>
      </c>
      <c r="Q31" s="3">
        <f>AVERAGE('4E'!$K174:$K204) + Calibration!$C$11</f>
        <v>393.43388204306234</v>
      </c>
      <c r="R31" s="3">
        <f>'4E'!L204</f>
        <v>846.78041110172217</v>
      </c>
      <c r="S31" s="3">
        <f>'4E'!M204</f>
        <v>601.03072285051883</v>
      </c>
      <c r="T31" s="3">
        <f t="shared" si="4"/>
        <v>2.5674688248362245</v>
      </c>
    </row>
    <row r="32" spans="1:20" x14ac:dyDescent="0.25">
      <c r="A32" s="3">
        <f t="shared" si="0"/>
        <v>4.9166666666666661</v>
      </c>
      <c r="B32" s="3">
        <f>AVERAGE('1E'!$J31:$J61) + Calibration!$C$11</f>
        <v>402.71556986170202</v>
      </c>
      <c r="C32" s="2">
        <f>'1E'!K61</f>
        <v>874.98002231575435</v>
      </c>
      <c r="D32" s="2">
        <f>'1E'!L61</f>
        <v>607.04942814461094</v>
      </c>
      <c r="E32" s="3">
        <f t="shared" si="1"/>
        <v>2.674608011826725</v>
      </c>
      <c r="G32" s="3">
        <f>AVERAGE('2E'!$J31:$J61) + Calibration!$C$11</f>
        <v>400.09588185678501</v>
      </c>
      <c r="H32" s="3">
        <f>'2E'!K61</f>
        <v>1011.3253974244815</v>
      </c>
      <c r="I32" s="3">
        <f>'2E'!L61</f>
        <v>599.67035489705836</v>
      </c>
      <c r="J32" s="3">
        <f t="shared" si="2"/>
        <v>3.4616184870729443</v>
      </c>
      <c r="L32" s="3">
        <f>AVERAGE('3E'!$J31:$J61) + Calibration!$C$11</f>
        <v>394.9059769742035</v>
      </c>
      <c r="M32" s="3">
        <f>'3E'!K61</f>
        <v>1196.787406929624</v>
      </c>
      <c r="N32" s="3">
        <f>'3E'!L61</f>
        <v>606.5959405551373</v>
      </c>
      <c r="O32" s="3">
        <f t="shared" si="3"/>
        <v>4.5413506901676097</v>
      </c>
      <c r="Q32" s="3">
        <f>AVERAGE('4E'!$K175:$K205) + Calibration!$C$11</f>
        <v>393.15687586316415</v>
      </c>
      <c r="R32" s="3">
        <f>'4E'!L205</f>
        <v>803.53022638453695</v>
      </c>
      <c r="S32" s="3">
        <f>'4E'!M205</f>
        <v>593.44554661291727</v>
      </c>
      <c r="T32" s="3">
        <f t="shared" si="4"/>
        <v>2.3240958438459383</v>
      </c>
    </row>
    <row r="33" spans="1:20" x14ac:dyDescent="0.25">
      <c r="A33" s="3">
        <f t="shared" si="0"/>
        <v>4.9999999999999991</v>
      </c>
      <c r="B33" s="3">
        <f>AVERAGE('1E'!$J32:$J62) + Calibration!$C$11</f>
        <v>402.2347666737445</v>
      </c>
      <c r="C33" s="2">
        <f>'1E'!K62</f>
        <v>886.10618498903352</v>
      </c>
      <c r="D33" s="2">
        <f>'1E'!L62</f>
        <v>598.35116961562358</v>
      </c>
      <c r="E33" s="3">
        <f t="shared" si="1"/>
        <v>2.740342546204968</v>
      </c>
      <c r="G33" s="3">
        <f>AVERAGE('2E'!$J32:$J62) + Calibration!$C$11</f>
        <v>400.29967886484428</v>
      </c>
      <c r="H33" s="3">
        <f>'2E'!K62</f>
        <v>994.04957520325161</v>
      </c>
      <c r="I33" s="3">
        <f>'2E'!L62</f>
        <v>598.35116961562358</v>
      </c>
      <c r="J33" s="3">
        <f t="shared" si="2"/>
        <v>3.362624947772237</v>
      </c>
      <c r="L33" s="3">
        <f>AVERAGE('3E'!$J32:$J62) + Calibration!$C$11</f>
        <v>394.78923806194746</v>
      </c>
      <c r="M33" s="3">
        <f>'3E'!K62</f>
        <v>1230.8939830175345</v>
      </c>
      <c r="N33" s="3">
        <f>'3E'!L62</f>
        <v>602.59724738509271</v>
      </c>
      <c r="O33" s="3">
        <f t="shared" si="3"/>
        <v>4.7351699624314278</v>
      </c>
      <c r="Q33" s="3">
        <f>AVERAGE('4E'!$K176:$K206) + Calibration!$C$11</f>
        <v>393.00650088192918</v>
      </c>
      <c r="R33" s="3">
        <f>'4E'!L206</f>
        <v>817.73117028152842</v>
      </c>
      <c r="S33" s="3">
        <f>'4E'!M206</f>
        <v>595.21817413754025</v>
      </c>
      <c r="T33" s="3">
        <f t="shared" si="4"/>
        <v>2.4053726629089165</v>
      </c>
    </row>
    <row r="34" spans="1:20" x14ac:dyDescent="0.25">
      <c r="A34" s="3">
        <f t="shared" si="0"/>
        <v>5.0833333333333321</v>
      </c>
      <c r="B34" s="3">
        <f>AVERAGE('1E'!$J33:$J63) + Calibration!$C$11</f>
        <v>401.78562074133367</v>
      </c>
      <c r="C34" s="2">
        <f>'1E'!K63</f>
        <v>928.70902072586318</v>
      </c>
      <c r="D34" s="2">
        <f>'1E'!L63</f>
        <v>599.67035489705836</v>
      </c>
      <c r="E34" s="3">
        <f t="shared" si="1"/>
        <v>2.9841618184352252</v>
      </c>
      <c r="G34" s="3">
        <f>AVERAGE('2E'!$J33:$J63) + Calibration!$C$11</f>
        <v>400.52326183074882</v>
      </c>
      <c r="H34" s="3">
        <f>'2E'!K63</f>
        <v>958.2033299006066</v>
      </c>
      <c r="I34" s="3">
        <f>'2E'!L63</f>
        <v>597.44423978296174</v>
      </c>
      <c r="J34" s="3">
        <f t="shared" si="2"/>
        <v>3.1583481889118761</v>
      </c>
      <c r="L34" s="3">
        <f>AVERAGE('3E'!$J33:$J63) + Calibration!$C$11</f>
        <v>394.69426411883063</v>
      </c>
      <c r="M34" s="3">
        <f>'3E'!K63</f>
        <v>1272.404401419459</v>
      </c>
      <c r="N34" s="3">
        <f>'3E'!L63</f>
        <v>597.69157491371141</v>
      </c>
      <c r="O34" s="3">
        <f t="shared" si="3"/>
        <v>4.9707966650617044</v>
      </c>
      <c r="Q34" s="3">
        <f>AVERAGE('4E'!$K177:$K207) + Calibration!$C$11</f>
        <v>392.96494896563667</v>
      </c>
      <c r="R34" s="3">
        <f>'4E'!L207</f>
        <v>797.62326151065861</v>
      </c>
      <c r="S34" s="3">
        <f>'4E'!M207</f>
        <v>601.690317552431</v>
      </c>
      <c r="T34" s="3">
        <f t="shared" si="4"/>
        <v>2.2917294730974871</v>
      </c>
    </row>
    <row r="35" spans="1:20" x14ac:dyDescent="0.25">
      <c r="A35" s="3">
        <f t="shared" si="0"/>
        <v>5.1666666666666652</v>
      </c>
      <c r="B35" s="3">
        <f>AVERAGE('1E'!$J34:$J64) + Calibration!$C$11</f>
        <v>401.40176932061757</v>
      </c>
      <c r="C35" s="2">
        <f>'1E'!K64</f>
        <v>882.38396173029469</v>
      </c>
      <c r="D35" s="2">
        <f>'1E'!L64</f>
        <v>597.44423978296174</v>
      </c>
      <c r="E35" s="3">
        <f t="shared" si="1"/>
        <v>2.7239797928472425</v>
      </c>
      <c r="G35" s="3">
        <f>AVERAGE('2E'!$J34:$J64) + Calibration!$C$11</f>
        <v>400.72705883880809</v>
      </c>
      <c r="H35" s="3">
        <f>'2E'!K64</f>
        <v>1045.5937389435499</v>
      </c>
      <c r="I35" s="3">
        <f>'2E'!L64</f>
        <v>595.91894738908843</v>
      </c>
      <c r="J35" s="3">
        <f t="shared" si="2"/>
        <v>3.6521181727859364</v>
      </c>
      <c r="L35" s="3">
        <f>AVERAGE('3E'!$J34:$J64) + Calibration!$C$11</f>
        <v>394.66260567611477</v>
      </c>
      <c r="M35" s="3">
        <f>'3E'!K64</f>
        <v>1192.4178346905294</v>
      </c>
      <c r="N35" s="3">
        <f>'3E'!L64</f>
        <v>593.44554661291727</v>
      </c>
      <c r="O35" s="3">
        <f t="shared" si="3"/>
        <v>4.5179824903425443</v>
      </c>
      <c r="Q35" s="3">
        <f>AVERAGE('4E'!$K178:$K208) + Calibration!$C$11</f>
        <v>392.91152693881241</v>
      </c>
      <c r="R35" s="3">
        <f>'4E'!L208</f>
        <v>845.04074188698769</v>
      </c>
      <c r="S35" s="3">
        <f>'4E'!M208</f>
        <v>598.55727260567244</v>
      </c>
      <c r="T35" s="3">
        <f t="shared" si="4"/>
        <v>2.5605747254478559</v>
      </c>
    </row>
    <row r="36" spans="1:20" x14ac:dyDescent="0.25">
      <c r="A36" s="3">
        <f t="shared" ref="A36:A68" si="5">1/12+A35</f>
        <v>5.2499999999999982</v>
      </c>
      <c r="B36" s="3">
        <f>AVERAGE('1E'!$J35:$J65) + Calibration!$C$11</f>
        <v>400.84775696082102</v>
      </c>
      <c r="C36" s="2">
        <f>'1E'!K65</f>
        <v>897.47504638224063</v>
      </c>
      <c r="D36" s="2">
        <f>'1E'!L65</f>
        <v>600.78338771976917</v>
      </c>
      <c r="E36" s="3">
        <f t="shared" si="1"/>
        <v>2.8125837553008513</v>
      </c>
      <c r="G36" s="3">
        <f>AVERAGE('2E'!$J35:$J65) + Calibration!$C$11</f>
        <v>400.79235335050276</v>
      </c>
      <c r="H36" s="3">
        <f>'2E'!K65</f>
        <v>956.26128700539482</v>
      </c>
      <c r="I36" s="3">
        <f>'2E'!L65</f>
        <v>596.5785420910006</v>
      </c>
      <c r="J36" s="3">
        <f t="shared" si="2"/>
        <v>3.1458257180996809</v>
      </c>
      <c r="L36" s="3">
        <f>AVERAGE('3E'!$J35:$J65) + Calibration!$C$11</f>
        <v>394.70415640523794</v>
      </c>
      <c r="M36" s="3">
        <f>'3E'!K65</f>
        <v>1139.7812536153258</v>
      </c>
      <c r="N36" s="3">
        <f>'3E'!L65</f>
        <v>592.78595191100499</v>
      </c>
      <c r="O36" s="3">
        <f t="shared" si="3"/>
        <v>4.219646774749755</v>
      </c>
      <c r="Q36" s="3">
        <f>AVERAGE('4E'!$K179:$K209) + Calibration!$C$11</f>
        <v>392.98671393477605</v>
      </c>
      <c r="R36" s="3">
        <f>'4E'!L209</f>
        <v>882.18168110448869</v>
      </c>
      <c r="S36" s="3">
        <f>'4E'!M209</f>
        <v>601.03072285051883</v>
      </c>
      <c r="T36" s="3">
        <f t="shared" si="4"/>
        <v>2.7704917694704596</v>
      </c>
    </row>
    <row r="37" spans="1:20" x14ac:dyDescent="0.25">
      <c r="A37" s="3">
        <f t="shared" si="5"/>
        <v>5.3333333333333313</v>
      </c>
      <c r="B37" s="3">
        <f>AVERAGE('1E'!$J36:$J66) + Calibration!$C$11</f>
        <v>400.37684625713257</v>
      </c>
      <c r="C37" s="2">
        <f>'1E'!K66</f>
        <v>946.18712357289917</v>
      </c>
      <c r="D37" s="2">
        <f>'1E'!L66</f>
        <v>602.14375979561908</v>
      </c>
      <c r="E37" s="3">
        <f t="shared" si="1"/>
        <v>3.0911251800984236</v>
      </c>
      <c r="G37" s="3">
        <f>AVERAGE('2E'!$J36:$J66) + Calibration!$C$11</f>
        <v>401.04957377041711</v>
      </c>
      <c r="H37" s="3">
        <f>'2E'!K66</f>
        <v>935.91058645992644</v>
      </c>
      <c r="I37" s="3">
        <f>'2E'!L66</f>
        <v>595.01202167881615</v>
      </c>
      <c r="J37" s="3">
        <f t="shared" si="2"/>
        <v>3.0291154507173039</v>
      </c>
      <c r="L37" s="3">
        <f>AVERAGE('3E'!$J36:$J66) + Calibration!$C$11</f>
        <v>394.86442486004944</v>
      </c>
      <c r="M37" s="3">
        <f>'3E'!K66</f>
        <v>1165.5533354854751</v>
      </c>
      <c r="N37" s="3">
        <f>'3E'!L66</f>
        <v>596.78464508104958</v>
      </c>
      <c r="O37" s="3">
        <f t="shared" si="3"/>
        <v>4.3646959331230253</v>
      </c>
      <c r="Q37" s="3">
        <f>AVERAGE('4E'!$K180:$K210) + Calibration!$C$11</f>
        <v>393.25382763040545</v>
      </c>
      <c r="R37" s="3">
        <f>'4E'!L210</f>
        <v>808.10207924943757</v>
      </c>
      <c r="S37" s="3">
        <f>'4E'!M210</f>
        <v>595.21817413754025</v>
      </c>
      <c r="T37" s="3">
        <f t="shared" si="4"/>
        <v>2.3494388614407171</v>
      </c>
    </row>
    <row r="38" spans="1:20" x14ac:dyDescent="0.25">
      <c r="A38" s="3">
        <f t="shared" si="5"/>
        <v>5.4166666666666643</v>
      </c>
      <c r="B38" s="3">
        <f>AVERAGE('1E'!$J37:$J67) + Calibration!$C$11</f>
        <v>399.80106892819668</v>
      </c>
      <c r="C38" s="2">
        <f>'1E'!K67</f>
        <v>905.3239570508041</v>
      </c>
      <c r="D38" s="2">
        <f>'1E'!L67</f>
        <v>601.03072285051883</v>
      </c>
      <c r="E38" s="3">
        <f t="shared" si="1"/>
        <v>2.8629628160846119</v>
      </c>
      <c r="G38" s="3">
        <f>AVERAGE('2E'!$J37:$J67) + Calibration!$C$11</f>
        <v>401.31668766390806</v>
      </c>
      <c r="H38" s="3">
        <f>'2E'!K67</f>
        <v>1017.8796141781891</v>
      </c>
      <c r="I38" s="3">
        <f>'2E'!L67</f>
        <v>602.59724738509271</v>
      </c>
      <c r="J38" s="3">
        <f t="shared" si="2"/>
        <v>3.4918235630086292</v>
      </c>
      <c r="L38" s="3">
        <f>AVERAGE('3E'!$J37:$J67) + Calibration!$C$11</f>
        <v>395.19683188020429</v>
      </c>
      <c r="M38" s="3">
        <f>'3E'!K67</f>
        <v>1046.686156278455</v>
      </c>
      <c r="N38" s="3">
        <f>'3E'!L67</f>
        <v>600.3711322709961</v>
      </c>
      <c r="O38" s="3">
        <f t="shared" si="3"/>
        <v>3.6896246533072934</v>
      </c>
      <c r="Q38" s="3">
        <f>AVERAGE('4E'!$K181:$K211) + Calibration!$C$11</f>
        <v>393.49917655475724</v>
      </c>
      <c r="R38" s="3">
        <f>'4E'!L211</f>
        <v>765.70152009255878</v>
      </c>
      <c r="S38" s="3">
        <f>'4E'!M211</f>
        <v>591.87902620073282</v>
      </c>
      <c r="T38" s="3">
        <f t="shared" si="4"/>
        <v>2.1079193339112074</v>
      </c>
    </row>
    <row r="39" spans="1:20" x14ac:dyDescent="0.25">
      <c r="A39" s="3">
        <f t="shared" si="5"/>
        <v>5.4999999999999973</v>
      </c>
      <c r="B39" s="3">
        <f>AVERAGE('1E'!$J38:$J68) + Calibration!$C$11</f>
        <v>399.54384870614393</v>
      </c>
      <c r="C39" s="2">
        <f>'1E'!K68</f>
        <v>904.23153971589886</v>
      </c>
      <c r="D39" s="2">
        <f>'1E'!L68</f>
        <v>601.23682996295736</v>
      </c>
      <c r="E39" s="3">
        <f t="shared" si="1"/>
        <v>2.8582327863779886</v>
      </c>
      <c r="G39" s="3">
        <f>AVERAGE('2E'!$J38:$J68) + Calibration!$C$11</f>
        <v>401.51850684784279</v>
      </c>
      <c r="H39" s="3">
        <f>'2E'!K68</f>
        <v>990.32734789865731</v>
      </c>
      <c r="I39" s="3">
        <f>'2E'!L68</f>
        <v>600.12379714024655</v>
      </c>
      <c r="J39" s="3">
        <f t="shared" si="2"/>
        <v>3.3346419268389385</v>
      </c>
      <c r="L39" s="3">
        <f>AVERAGE('3E'!$J38:$J68) + Calibration!$C$11</f>
        <v>395.45405091508775</v>
      </c>
      <c r="M39" s="3">
        <f>'3E'!K68</f>
        <v>1081.4400813467212</v>
      </c>
      <c r="N39" s="3">
        <f>'3E'!L68</f>
        <v>602.14375979561908</v>
      </c>
      <c r="O39" s="3">
        <f t="shared" si="3"/>
        <v>3.8849922399614969</v>
      </c>
      <c r="Q39" s="3">
        <f>AVERAGE('4E'!$K182:$K212) + Calibration!$C$11</f>
        <v>393.92655652872105</v>
      </c>
      <c r="R39" s="3">
        <f>'4E'!L212</f>
        <v>773.79322253572116</v>
      </c>
      <c r="S39" s="3">
        <f>'4E'!M212</f>
        <v>591.67291908829429</v>
      </c>
      <c r="T39" s="3">
        <f t="shared" si="4"/>
        <v>2.1513252226560025</v>
      </c>
    </row>
    <row r="40" spans="1:20" x14ac:dyDescent="0.25">
      <c r="A40" s="3">
        <f t="shared" si="5"/>
        <v>5.5833333333333304</v>
      </c>
      <c r="B40" s="3">
        <f>AVERAGE('1E'!$J39:$J69) + Calibration!$C$11</f>
        <v>399.15010381185112</v>
      </c>
      <c r="C40" s="2">
        <f>'1E'!K69</f>
        <v>909.49115560942153</v>
      </c>
      <c r="D40" s="2">
        <f>'1E'!L69</f>
        <v>601.23682996295736</v>
      </c>
      <c r="E40" s="3">
        <f t="shared" si="1"/>
        <v>2.8902498564290307</v>
      </c>
      <c r="G40" s="3">
        <f>AVERAGE('2E'!$J39:$J69) + Calibration!$C$11</f>
        <v>401.79749085186558</v>
      </c>
      <c r="H40" s="3">
        <f>'2E'!K69</f>
        <v>1119.9161325731998</v>
      </c>
      <c r="I40" s="3">
        <f>'2E'!L69</f>
        <v>602.34991225434317</v>
      </c>
      <c r="J40" s="3">
        <f t="shared" si="2"/>
        <v>4.0669710849703931</v>
      </c>
      <c r="L40" s="3">
        <f>AVERAGE('3E'!$J39:$J69) + Calibration!$C$11</f>
        <v>395.80624389308804</v>
      </c>
      <c r="M40" s="3">
        <f>'3E'!K69</f>
        <v>1056.1129707305952</v>
      </c>
      <c r="N40" s="3">
        <f>'3E'!L69</f>
        <v>600.12379714024655</v>
      </c>
      <c r="O40" s="3">
        <f t="shared" si="3"/>
        <v>3.7395608597801493</v>
      </c>
      <c r="Q40" s="3">
        <f>AVERAGE('4E'!$K183:$K213) + Calibration!$C$11</f>
        <v>394.22532747989692</v>
      </c>
      <c r="R40" s="3">
        <f>'4E'!L213</f>
        <v>830.39472558959153</v>
      </c>
      <c r="S40" s="3">
        <f>'4E'!M213</f>
        <v>590.55983679690837</v>
      </c>
      <c r="T40" s="3">
        <f t="shared" si="4"/>
        <v>2.470188388382522</v>
      </c>
    </row>
    <row r="41" spans="1:20" x14ac:dyDescent="0.25">
      <c r="A41" s="3">
        <f t="shared" si="5"/>
        <v>5.6666666666666634</v>
      </c>
      <c r="B41" s="3">
        <f>AVERAGE('1E'!$J40:$J70) + Calibration!$C$11</f>
        <v>398.89486121606126</v>
      </c>
      <c r="C41" s="2">
        <f>'1E'!K70</f>
        <v>893.10547009729078</v>
      </c>
      <c r="D41" s="2">
        <f>'1E'!L70</f>
        <v>603.25679261832988</v>
      </c>
      <c r="E41" s="3">
        <f t="shared" si="1"/>
        <v>2.798897200868836</v>
      </c>
      <c r="G41" s="3">
        <f>AVERAGE('2E'!$J40:$J70) + Calibration!$C$11</f>
        <v>402.11802677218077</v>
      </c>
      <c r="H41" s="3">
        <f>'2E'!K70</f>
        <v>1221.5075866595162</v>
      </c>
      <c r="I41" s="3">
        <f>'2E'!L70</f>
        <v>602.8033503751418</v>
      </c>
      <c r="J41" s="3">
        <f t="shared" si="2"/>
        <v>4.6405056961069118</v>
      </c>
      <c r="L41" s="3">
        <f>AVERAGE('3E'!$J40:$J70) + Calibration!$C$11</f>
        <v>396.11490851570215</v>
      </c>
      <c r="M41" s="3">
        <f>'3E'!K70</f>
        <v>1063.7597019197342</v>
      </c>
      <c r="N41" s="3">
        <f>'3E'!L70</f>
        <v>593.89898885610546</v>
      </c>
      <c r="O41" s="3">
        <f t="shared" si="3"/>
        <v>3.7811190408546711</v>
      </c>
      <c r="Q41" s="3">
        <f>AVERAGE('4E'!$K184:$K214) + Calibration!$C$11</f>
        <v>394.71602414143098</v>
      </c>
      <c r="R41" s="3">
        <f>'4E'!L214</f>
        <v>843.30097557172689</v>
      </c>
      <c r="S41" s="3">
        <f>'4E'!M214</f>
        <v>592.33246432153135</v>
      </c>
      <c r="T41" s="3">
        <f t="shared" si="4"/>
        <v>2.5405022521721596</v>
      </c>
    </row>
    <row r="42" spans="1:20" x14ac:dyDescent="0.25">
      <c r="A42" s="3">
        <f t="shared" si="5"/>
        <v>5.7499999999999964</v>
      </c>
      <c r="B42" s="3">
        <f>AVERAGE('1E'!$J41:$J71) + Calibration!$C$11</f>
        <v>398.56443300933859</v>
      </c>
      <c r="C42" s="2">
        <f>'1E'!K71</f>
        <v>911.02864129887632</v>
      </c>
      <c r="D42" s="2">
        <f>'1E'!L71</f>
        <v>606.14250243433878</v>
      </c>
      <c r="E42" s="3">
        <f t="shared" si="1"/>
        <v>2.9022740757711167</v>
      </c>
      <c r="G42" s="3">
        <f>AVERAGE('2E'!$J41:$J71) + Calibration!$C$11</f>
        <v>402.35348222295579</v>
      </c>
      <c r="H42" s="3">
        <f>'2E'!K71</f>
        <v>1255.8164393273773</v>
      </c>
      <c r="I42" s="3">
        <f>'2E'!L71</f>
        <v>603.25679261832988</v>
      </c>
      <c r="J42" s="3">
        <f t="shared" si="2"/>
        <v>4.8334759285972329</v>
      </c>
      <c r="L42" s="3">
        <f>AVERAGE('3E'!$J41:$J71) + Calibration!$C$11</f>
        <v>396.58581941725231</v>
      </c>
      <c r="M42" s="3">
        <f>'3E'!K71</f>
        <v>1046.4838796985043</v>
      </c>
      <c r="N42" s="3">
        <f>'3E'!L71</f>
        <v>599.91769002780802</v>
      </c>
      <c r="O42" s="3">
        <f t="shared" si="3"/>
        <v>3.6806127369241288</v>
      </c>
      <c r="Q42" s="3">
        <f>AVERAGE('4E'!$K185:$K215) + Calibration!$C$11</f>
        <v>395.12164053128635</v>
      </c>
      <c r="R42" s="3">
        <f>'4E'!L215</f>
        <v>880.1992201151553</v>
      </c>
      <c r="S42" s="3">
        <f>'4E'!M215</f>
        <v>593.89898885610546</v>
      </c>
      <c r="T42" s="3">
        <f t="shared" si="4"/>
        <v>2.7471734829306427</v>
      </c>
    </row>
    <row r="43" spans="1:20" x14ac:dyDescent="0.25">
      <c r="A43" s="3">
        <f t="shared" si="5"/>
        <v>5.8333333333333295</v>
      </c>
      <c r="B43" s="3">
        <f>AVERAGE('1E'!$J42:$J72) + Calibration!$C$11</f>
        <v>398.47737372636612</v>
      </c>
      <c r="C43" s="2">
        <f>'1E'!K72</f>
        <v>991.41976523356243</v>
      </c>
      <c r="D43" s="2">
        <f>'1E'!L72</f>
        <v>603.46294507705397</v>
      </c>
      <c r="E43" s="3">
        <f t="shared" si="1"/>
        <v>3.3580517496839142</v>
      </c>
      <c r="G43" s="3">
        <f>AVERAGE('2E'!$J42:$J72) + Calibration!$C$11</f>
        <v>402.54540793331392</v>
      </c>
      <c r="H43" s="3">
        <f>'2E'!K72</f>
        <v>1029.8958205058964</v>
      </c>
      <c r="I43" s="3">
        <f>'2E'!L72</f>
        <v>605.4829077324265</v>
      </c>
      <c r="J43" s="3">
        <f t="shared" si="2"/>
        <v>3.5529170806110559</v>
      </c>
      <c r="L43" s="3">
        <f>AVERAGE('3E'!$J42:$J72) + Calibration!$C$11</f>
        <v>397.08838757434899</v>
      </c>
      <c r="M43" s="3">
        <f>'3E'!K72</f>
        <v>1231.0962636433405</v>
      </c>
      <c r="N43" s="3">
        <f>'3E'!L72</f>
        <v>598.35116961562358</v>
      </c>
      <c r="O43" s="3">
        <f t="shared" si="3"/>
        <v>4.7232946195071488</v>
      </c>
      <c r="Q43" s="3">
        <f>AVERAGE('4E'!$K186:$K216) + Calibration!$C$11</f>
        <v>395.59057242154279</v>
      </c>
      <c r="R43" s="3">
        <f>'4E'!L216</f>
        <v>858.7966174294296</v>
      </c>
      <c r="S43" s="3">
        <f>'4E'!M216</f>
        <v>593.44554661291727</v>
      </c>
      <c r="T43" s="3">
        <f t="shared" si="4"/>
        <v>2.6233069049913289</v>
      </c>
    </row>
    <row r="44" spans="1:20" x14ac:dyDescent="0.25">
      <c r="A44" s="3">
        <f t="shared" si="5"/>
        <v>5.9166666666666625</v>
      </c>
      <c r="B44" s="3">
        <f>AVERAGE('1E'!$J43:$J73) + Calibration!$C$11</f>
        <v>398.14694433247428</v>
      </c>
      <c r="C44" s="2">
        <f>'1E'!K73</f>
        <v>990.97469687901298</v>
      </c>
      <c r="D44" s="2">
        <f>'1E'!L73</f>
        <v>600.57723526104508</v>
      </c>
      <c r="E44" s="3">
        <f t="shared" si="1"/>
        <v>3.3574025069110371</v>
      </c>
      <c r="G44" s="3">
        <f>AVERAGE('2E'!$J43:$J73) + Calibration!$C$11</f>
        <v>402.83428541091325</v>
      </c>
      <c r="H44" s="3">
        <f>'2E'!K73</f>
        <v>1085.6072799053386</v>
      </c>
      <c r="I44" s="3">
        <f>'2E'!L73</f>
        <v>599.01076431753575</v>
      </c>
      <c r="J44" s="3">
        <f t="shared" si="2"/>
        <v>3.8667956308047233</v>
      </c>
      <c r="L44" s="3">
        <f>AVERAGE('3E'!$J43:$J73) + Calibration!$C$11</f>
        <v>397.67603600312441</v>
      </c>
      <c r="M44" s="3">
        <f>'3E'!K73</f>
        <v>1365.7018724368068</v>
      </c>
      <c r="N44" s="3">
        <f>'3E'!L73</f>
        <v>597.03198021179912</v>
      </c>
      <c r="O44" s="3">
        <f t="shared" si="3"/>
        <v>5.482287824812925</v>
      </c>
      <c r="Q44" s="3">
        <f>AVERAGE('4E'!$K187:$K217) + Calibration!$C$11</f>
        <v>395.99618881139827</v>
      </c>
      <c r="R44" s="3">
        <f>'4E'!L217</f>
        <v>831.68942355030265</v>
      </c>
      <c r="S44" s="3">
        <f>'4E'!M217</f>
        <v>591.67291908829429</v>
      </c>
      <c r="T44" s="3">
        <f t="shared" si="4"/>
        <v>2.4674916993562017</v>
      </c>
    </row>
    <row r="45" spans="1:20" x14ac:dyDescent="0.25">
      <c r="A45" s="3">
        <f t="shared" si="5"/>
        <v>5.9999999999999956</v>
      </c>
      <c r="B45" s="3">
        <f>AVERAGE('1E'!$J44:$J74) + Calibration!$C$11</f>
        <v>397.98667706483207</v>
      </c>
      <c r="C45" s="2">
        <f>'1E'!K74</f>
        <v>915.15542580922738</v>
      </c>
      <c r="D45" s="2">
        <f>'1E'!L74</f>
        <v>606.80204354518628</v>
      </c>
      <c r="E45" s="3">
        <f t="shared" si="1"/>
        <v>2.928917625856541</v>
      </c>
      <c r="G45" s="3">
        <f>AVERAGE('2E'!$J44:$J74) + Calibration!$C$11</f>
        <v>402.99455287641706</v>
      </c>
      <c r="H45" s="3">
        <f>'2E'!K74</f>
        <v>1033.5775326158425</v>
      </c>
      <c r="I45" s="3">
        <f>'2E'!L74</f>
        <v>602.14375979561908</v>
      </c>
      <c r="J45" s="3">
        <f t="shared" si="2"/>
        <v>3.5712243023345618</v>
      </c>
      <c r="L45" s="3">
        <f>AVERAGE('3E'!$J44:$J74) + Calibration!$C$11</f>
        <v>398.41208040184085</v>
      </c>
      <c r="M45" s="3">
        <f>'3E'!K74</f>
        <v>1171.2580197335474</v>
      </c>
      <c r="N45" s="3">
        <f>'3E'!L74</f>
        <v>593.69288174366693</v>
      </c>
      <c r="O45" s="3">
        <f t="shared" si="3"/>
        <v>4.3769119833245176</v>
      </c>
      <c r="Q45" s="3">
        <f>AVERAGE('4E'!$K188:$K218) + Calibration!$C$11</f>
        <v>396.30485343401244</v>
      </c>
      <c r="R45" s="3">
        <f>'4E'!L218</f>
        <v>848.96524577153275</v>
      </c>
      <c r="S45" s="3">
        <f>'4E'!M218</f>
        <v>591.21943149882054</v>
      </c>
      <c r="T45" s="3">
        <f t="shared" si="4"/>
        <v>2.5635829791791309</v>
      </c>
    </row>
    <row r="46" spans="1:20" x14ac:dyDescent="0.25">
      <c r="A46" s="3">
        <f t="shared" si="5"/>
        <v>6.0833333333333286</v>
      </c>
      <c r="B46" s="3">
        <f>AVERAGE('1E'!$J45:$J75) + Calibration!$C$11</f>
        <v>397.91149026673003</v>
      </c>
      <c r="C46" s="2">
        <f>'1E'!K75</f>
        <v>912.32333925958767</v>
      </c>
      <c r="D46" s="2">
        <f>'1E'!L75</f>
        <v>605.02942014295286</v>
      </c>
      <c r="E46" s="3">
        <f t="shared" si="1"/>
        <v>2.9133042843802772</v>
      </c>
      <c r="G46" s="3">
        <f>AVERAGE('2E'!$J45:$J75) + Calibration!$C$11</f>
        <v>403.06974105954987</v>
      </c>
      <c r="H46" s="3">
        <f>'2E'!K75</f>
        <v>1121.4131071138618</v>
      </c>
      <c r="I46" s="3">
        <f>'2E'!L75</f>
        <v>602.59724738509271</v>
      </c>
      <c r="J46" s="3">
        <f t="shared" si="2"/>
        <v>4.0682437818636519</v>
      </c>
      <c r="L46" s="3">
        <f>AVERAGE('3E'!$J45:$J75) + Calibration!$C$11</f>
        <v>398.98983515917791</v>
      </c>
      <c r="M46" s="3">
        <f>'3E'!K75</f>
        <v>1062.86956116478</v>
      </c>
      <c r="N46" s="3">
        <f>'3E'!L75</f>
        <v>591.4667666295702</v>
      </c>
      <c r="O46" s="3">
        <f t="shared" si="3"/>
        <v>3.7597960736557199</v>
      </c>
      <c r="Q46" s="3">
        <f>AVERAGE('4E'!$K189:$K219) + Calibration!$C$11</f>
        <v>396.66694127062027</v>
      </c>
      <c r="R46" s="3">
        <f>'4E'!L219</f>
        <v>850.94770676086603</v>
      </c>
      <c r="S46" s="3">
        <f>'4E'!M219</f>
        <v>589.65290696424654</v>
      </c>
      <c r="T46" s="3">
        <f t="shared" si="4"/>
        <v>2.5727597507822195</v>
      </c>
    </row>
    <row r="47" spans="1:20" x14ac:dyDescent="0.25">
      <c r="A47" s="3">
        <f t="shared" si="5"/>
        <v>6.1666666666666616</v>
      </c>
      <c r="B47" s="3">
        <f>AVERAGE('1E'!$J46:$J76) + Calibration!$C$11</f>
        <v>397.64437657110068</v>
      </c>
      <c r="C47" s="2">
        <f>'1E'!K76</f>
        <v>905.56674882540301</v>
      </c>
      <c r="D47" s="2">
        <f>'1E'!L76</f>
        <v>598.8046077364221</v>
      </c>
      <c r="E47" s="3">
        <f t="shared" si="1"/>
        <v>2.8765519809043094</v>
      </c>
      <c r="G47" s="3">
        <f>AVERAGE('2E'!$J46:$J76) + Calibration!$C$11</f>
        <v>403.03610479270952</v>
      </c>
      <c r="H47" s="3">
        <f>'2E'!K76</f>
        <v>1134.319357095997</v>
      </c>
      <c r="I47" s="3">
        <f>'2E'!L76</f>
        <v>602.34991225434317</v>
      </c>
      <c r="J47" s="3">
        <f t="shared" si="2"/>
        <v>4.141527136674279</v>
      </c>
      <c r="L47" s="3">
        <f>AVERAGE('3E'!$J46:$J76) + Calibration!$C$11</f>
        <v>399.52406156112903</v>
      </c>
      <c r="M47" s="3">
        <f>'3E'!K76</f>
        <v>1008.2505191002431</v>
      </c>
      <c r="N47" s="3">
        <f>'3E'!L76</f>
        <v>595.46550926828991</v>
      </c>
      <c r="O47" s="3">
        <f t="shared" si="3"/>
        <v>3.44744274502307</v>
      </c>
      <c r="Q47" s="3">
        <f>AVERAGE('4E'!$K190:$K220) + Calibration!$C$11</f>
        <v>397.09432243175337</v>
      </c>
      <c r="R47" s="3">
        <f>'4E'!L220</f>
        <v>845.68808682148813</v>
      </c>
      <c r="S47" s="3">
        <f>'4E'!M220</f>
        <v>588.99336585339904</v>
      </c>
      <c r="T47" s="3">
        <f t="shared" si="4"/>
        <v>2.5405521632162804</v>
      </c>
    </row>
    <row r="48" spans="1:20" x14ac:dyDescent="0.25">
      <c r="A48" s="3">
        <f t="shared" si="5"/>
        <v>6.2499999999999947</v>
      </c>
      <c r="B48" s="3">
        <f>AVERAGE('1E'!$J47:$J77) + Calibration!$C$11</f>
        <v>397.53753133028272</v>
      </c>
      <c r="C48" s="2">
        <f>'1E'!K77</f>
        <v>896.18034842152929</v>
      </c>
      <c r="D48" s="2">
        <f>'1E'!L77</f>
        <v>600.3711322709961</v>
      </c>
      <c r="E48" s="3">
        <f t="shared" si="1"/>
        <v>2.8239984328734811</v>
      </c>
      <c r="G48" s="3">
        <f>AVERAGE('2E'!$J47:$J77) + Calibration!$C$11</f>
        <v>402.94113065173116</v>
      </c>
      <c r="H48" s="3">
        <f>'2E'!K77</f>
        <v>1052.1480527977837</v>
      </c>
      <c r="I48" s="3">
        <f>'2E'!L77</f>
        <v>602.14375979561908</v>
      </c>
      <c r="J48" s="3">
        <f t="shared" si="2"/>
        <v>3.6766985664120826</v>
      </c>
      <c r="L48" s="3">
        <f>AVERAGE('3E'!$J47:$J77) + Calibration!$C$11</f>
        <v>399.97320749353992</v>
      </c>
      <c r="M48" s="3">
        <f>'3E'!K77</f>
        <v>990.77242029906222</v>
      </c>
      <c r="N48" s="3">
        <f>'3E'!L77</f>
        <v>592.33246432153135</v>
      </c>
      <c r="O48" s="3">
        <f t="shared" si="3"/>
        <v>3.3459141371736192</v>
      </c>
      <c r="Q48" s="3">
        <f>AVERAGE('4E'!$K191:$K221) + Calibration!$C$11</f>
        <v>397.4900451501706</v>
      </c>
      <c r="R48" s="3">
        <f>'4E'!L221</f>
        <v>835.85662210892008</v>
      </c>
      <c r="S48" s="3">
        <f>'4E'!M221</f>
        <v>587.88028356201323</v>
      </c>
      <c r="T48" s="3">
        <f t="shared" si="4"/>
        <v>2.4826318236708684</v>
      </c>
    </row>
    <row r="49" spans="1:20" x14ac:dyDescent="0.25">
      <c r="A49" s="3">
        <f t="shared" si="5"/>
        <v>6.3333333333333277</v>
      </c>
      <c r="B49" s="3">
        <f>AVERAGE('1E'!$J48:$J78) + Calibration!$C$11</f>
        <v>397.5691883879677</v>
      </c>
      <c r="C49" s="2">
        <f>'1E'!K78</f>
        <v>894.40016805800201</v>
      </c>
      <c r="D49" s="2">
        <f>'1E'!L78</f>
        <v>601.48416509370691</v>
      </c>
      <c r="E49" s="3">
        <f t="shared" si="1"/>
        <v>2.8137373284060145</v>
      </c>
      <c r="G49" s="3">
        <f>AVERAGE('2E'!$J48:$J78) + Calibration!$C$11</f>
        <v>402.74722711724854</v>
      </c>
      <c r="H49" s="3">
        <f>'2E'!K78</f>
        <v>1005.8635049510081</v>
      </c>
      <c r="I49" s="3">
        <f>'2E'!L78</f>
        <v>611.25422842709395</v>
      </c>
      <c r="J49" s="3">
        <f t="shared" si="2"/>
        <v>3.4156702253897215</v>
      </c>
      <c r="L49" s="3">
        <f>AVERAGE('3E'!$J48:$J78) + Calibration!$C$11</f>
        <v>400.34716524281788</v>
      </c>
      <c r="M49" s="3">
        <f>'3E'!K78</f>
        <v>1285.5130250820714</v>
      </c>
      <c r="N49" s="3">
        <f>'3E'!L78</f>
        <v>595.46550926828991</v>
      </c>
      <c r="O49" s="3">
        <f t="shared" si="3"/>
        <v>5.0130211753591514</v>
      </c>
      <c r="Q49" s="3">
        <f>AVERAGE('4E'!$K192:$K222) + Calibration!$C$11</f>
        <v>397.92731859771106</v>
      </c>
      <c r="R49" s="3">
        <f>'4E'!L222</f>
        <v>829.10003167473542</v>
      </c>
      <c r="S49" s="3">
        <f>'4E'!M222</f>
        <v>593.69288174366693</v>
      </c>
      <c r="T49" s="3">
        <f t="shared" si="4"/>
        <v>2.4418903156575698</v>
      </c>
    </row>
    <row r="50" spans="1:20" x14ac:dyDescent="0.25">
      <c r="A50" s="3">
        <f t="shared" si="5"/>
        <v>6.4166666666666607</v>
      </c>
      <c r="B50" s="3">
        <f>AVERAGE('1E'!$J49:$J79) + Calibration!$C$11</f>
        <v>397.51576636114351</v>
      </c>
      <c r="C50" s="2">
        <f>'1E'!K79</f>
        <v>908.39883537504272</v>
      </c>
      <c r="D50" s="2">
        <f>'1E'!L79</f>
        <v>598.55727260567244</v>
      </c>
      <c r="E50" s="3">
        <f t="shared" si="1"/>
        <v>2.8933195001038996</v>
      </c>
      <c r="G50" s="3">
        <f>AVERAGE('2E'!$J49:$J79) + Calibration!$C$11</f>
        <v>402.44845596821102</v>
      </c>
      <c r="H50" s="3">
        <f>'2E'!K79</f>
        <v>1034.467673370797</v>
      </c>
      <c r="I50" s="3">
        <f>'2E'!L79</f>
        <v>612.82074883927839</v>
      </c>
      <c r="J50" s="3">
        <f t="shared" si="2"/>
        <v>3.5793582466549854</v>
      </c>
      <c r="L50" s="3">
        <f>AVERAGE('3E'!$J49:$J79) + Calibration!$C$11</f>
        <v>400.59251317786186</v>
      </c>
      <c r="M50" s="3">
        <f>'3E'!K79</f>
        <v>1221.2647948849171</v>
      </c>
      <c r="N50" s="3">
        <f>'3E'!L79</f>
        <v>598.8046077364221</v>
      </c>
      <c r="O50" s="3">
        <f t="shared" si="3"/>
        <v>4.6477702235091751</v>
      </c>
      <c r="Q50" s="3">
        <f>AVERAGE('4E'!$K193:$K223) + Calibration!$C$11</f>
        <v>398.32106368986541</v>
      </c>
      <c r="R50" s="3">
        <f>'4E'!L223</f>
        <v>894.40016805800201</v>
      </c>
      <c r="S50" s="3">
        <f>'4E'!M223</f>
        <v>600.12379714024655</v>
      </c>
      <c r="T50" s="3">
        <f t="shared" si="4"/>
        <v>2.8094791808873936</v>
      </c>
    </row>
    <row r="51" spans="1:20" x14ac:dyDescent="0.25">
      <c r="A51" s="3">
        <f t="shared" si="5"/>
        <v>6.4999999999999938</v>
      </c>
      <c r="B51" s="3">
        <f>AVERAGE('1E'!$J50:$J80) + Calibration!$C$11</f>
        <v>397.61074030426022</v>
      </c>
      <c r="C51" s="2">
        <f>'1E'!K80</f>
        <v>927.85939516555675</v>
      </c>
      <c r="D51" s="2">
        <f>'1E'!L80</f>
        <v>601.23682996295736</v>
      </c>
      <c r="E51" s="3">
        <f t="shared" si="1"/>
        <v>3.0029939648916262</v>
      </c>
      <c r="G51" s="3">
        <f>AVERAGE('2E'!$J50:$J80) + Calibration!$C$11</f>
        <v>402.1932147574521</v>
      </c>
      <c r="H51" s="3">
        <f>'2E'!K80</f>
        <v>1000.3610932370314</v>
      </c>
      <c r="I51" s="3">
        <f>'2E'!L80</f>
        <v>606.14250243433878</v>
      </c>
      <c r="J51" s="3">
        <f t="shared" si="2"/>
        <v>3.3876456122950138</v>
      </c>
      <c r="L51" s="3">
        <f>AVERAGE('3E'!$J50:$J80) + Calibration!$C$11</f>
        <v>400.86951935776011</v>
      </c>
      <c r="M51" s="3">
        <f>'3E'!K80</f>
        <v>1013.7124156195716</v>
      </c>
      <c r="N51" s="3">
        <f>'3E'!L80</f>
        <v>593.89898885610546</v>
      </c>
      <c r="O51" s="3">
        <f t="shared" si="3"/>
        <v>3.4707556578004546</v>
      </c>
      <c r="Q51" s="3">
        <f>AVERAGE('4E'!$K194:$K224) + Calibration!$C$11</f>
        <v>398.81176035139953</v>
      </c>
      <c r="R51" s="3">
        <f>'4E'!L224</f>
        <v>909.9362239639712</v>
      </c>
      <c r="S51" s="3">
        <f>'4E'!M224</f>
        <v>598.1450666255746</v>
      </c>
      <c r="T51" s="3">
        <f t="shared" si="4"/>
        <v>2.8946866068684804</v>
      </c>
    </row>
    <row r="52" spans="1:20" x14ac:dyDescent="0.25">
      <c r="A52" s="3">
        <f t="shared" si="5"/>
        <v>6.5833333333333268</v>
      </c>
      <c r="B52" s="3">
        <f>AVERAGE('1E'!$J51:$J81) + Calibration!$C$11</f>
        <v>397.94116969815218</v>
      </c>
      <c r="C52" s="2">
        <f>'1E'!K81</f>
        <v>893.75281907764634</v>
      </c>
      <c r="D52" s="2">
        <f>'1E'!L81</f>
        <v>605.93634585322513</v>
      </c>
      <c r="E52" s="3">
        <f t="shared" si="1"/>
        <v>2.8079644845097413</v>
      </c>
      <c r="G52" s="3">
        <f>AVERAGE('2E'!$J51:$J81) + Calibration!$C$11</f>
        <v>401.86278536356019</v>
      </c>
      <c r="H52" s="3">
        <f>'2E'!K81</f>
        <v>1021.359045662329</v>
      </c>
      <c r="I52" s="3">
        <f>'2E'!L81</f>
        <v>603.46294507705397</v>
      </c>
      <c r="J52" s="3">
        <f t="shared" si="2"/>
        <v>3.5084361155744319</v>
      </c>
      <c r="L52" s="3">
        <f>AVERAGE('3E'!$J51:$J81) + Calibration!$C$11</f>
        <v>401.25337077847632</v>
      </c>
      <c r="M52" s="3">
        <f>'3E'!K81</f>
        <v>987.4952613490176</v>
      </c>
      <c r="N52" s="3">
        <f>'3E'!L81</f>
        <v>593.44554661291727</v>
      </c>
      <c r="O52" s="3">
        <f t="shared" si="3"/>
        <v>3.3201043382382607</v>
      </c>
      <c r="Q52" s="3">
        <f>AVERAGE('4E'!$K195:$K225) + Calibration!$C$11</f>
        <v>399.35587923761943</v>
      </c>
      <c r="R52" s="3">
        <f>'4E'!L225</f>
        <v>901.84452152080871</v>
      </c>
      <c r="S52" s="3">
        <f>'4E'!M225</f>
        <v>593.69288174366693</v>
      </c>
      <c r="T52" s="3">
        <f t="shared" si="4"/>
        <v>2.8457787612827121</v>
      </c>
    </row>
    <row r="53" spans="1:20" x14ac:dyDescent="0.25">
      <c r="A53" s="3">
        <f t="shared" si="5"/>
        <v>6.6666666666666599</v>
      </c>
      <c r="B53" s="3">
        <f>AVERAGE('1E'!$J52:$J82) + Calibration!$C$11</f>
        <v>398.38042215698647</v>
      </c>
      <c r="C53" s="2">
        <f>'1E'!K82</f>
        <v>939.63280971866527</v>
      </c>
      <c r="D53" s="2">
        <f>'1E'!L82</f>
        <v>602.34991225434317</v>
      </c>
      <c r="E53" s="3">
        <f t="shared" si="1"/>
        <v>3.0653121670927663</v>
      </c>
      <c r="G53" s="3">
        <f>AVERAGE('2E'!$J52:$J82) + Calibration!$C$11</f>
        <v>401.44529787386523</v>
      </c>
      <c r="H53" s="3">
        <f>'2E'!K82</f>
        <v>1056.3152513564012</v>
      </c>
      <c r="I53" s="3">
        <f>'2E'!L82</f>
        <v>601.23682996295736</v>
      </c>
      <c r="J53" s="3">
        <f t="shared" si="2"/>
        <v>3.7087704043517755</v>
      </c>
      <c r="L53" s="3">
        <f>AVERAGE('3E'!$J52:$J82) + Calibration!$C$11</f>
        <v>401.44529648883434</v>
      </c>
      <c r="M53" s="3">
        <f>'3E'!K82</f>
        <v>932.22887434998029</v>
      </c>
      <c r="N53" s="3">
        <f>'3E'!L82</f>
        <v>596.5785420910006</v>
      </c>
      <c r="O53" s="3">
        <f t="shared" si="3"/>
        <v>3.0060234313985235</v>
      </c>
      <c r="Q53" s="3">
        <f>AVERAGE('4E'!$K196:$K226) + Calibration!$C$11</f>
        <v>399.71796588705786</v>
      </c>
      <c r="R53" s="3">
        <f>'4E'!L226</f>
        <v>839.78112599346514</v>
      </c>
      <c r="S53" s="3">
        <f>'4E'!M226</f>
        <v>593.23939415419318</v>
      </c>
      <c r="T53" s="3">
        <f t="shared" si="4"/>
        <v>2.4922402006212745</v>
      </c>
    </row>
    <row r="54" spans="1:20" x14ac:dyDescent="0.25">
      <c r="A54" s="3">
        <f t="shared" si="5"/>
        <v>6.7499999999999929</v>
      </c>
      <c r="B54" s="3">
        <f>AVERAGE('1E'!$J53:$J83) + Calibration!$C$11</f>
        <v>398.75437990626443</v>
      </c>
      <c r="C54" s="2">
        <f>'1E'!K83</f>
        <v>994.89920076355781</v>
      </c>
      <c r="D54" s="2">
        <f>'1E'!L83</f>
        <v>601.48416509370691</v>
      </c>
      <c r="E54" s="3">
        <f t="shared" si="1"/>
        <v>3.3761882898206328</v>
      </c>
      <c r="G54" s="3">
        <f>AVERAGE('2E'!$J53:$J83) + Calibration!$C$11</f>
        <v>401.11289065584884</v>
      </c>
      <c r="H54" s="3">
        <f>'2E'!K83</f>
        <v>1225.6343671240118</v>
      </c>
      <c r="I54" s="3">
        <f>'2E'!L83</f>
        <v>601.48416509370691</v>
      </c>
      <c r="J54" s="3">
        <f t="shared" si="2"/>
        <v>4.669569635033044</v>
      </c>
      <c r="L54" s="3">
        <f>AVERAGE('3E'!$J53:$J83) + Calibration!$C$11</f>
        <v>401.64711567276908</v>
      </c>
      <c r="M54" s="3">
        <f>'3E'!K83</f>
        <v>909.28887498361553</v>
      </c>
      <c r="N54" s="3">
        <f>'3E'!L83</f>
        <v>597.23813679291277</v>
      </c>
      <c r="O54" s="3">
        <f t="shared" si="3"/>
        <v>2.8749627661690287</v>
      </c>
      <c r="Q54" s="3">
        <f>AVERAGE('4E'!$K197:$K227) + Calibration!$C$11</f>
        <v>400.01871584952761</v>
      </c>
      <c r="R54" s="3">
        <f>'4E'!L227</f>
        <v>879.75415176060574</v>
      </c>
      <c r="S54" s="3">
        <f>'4E'!M227</f>
        <v>591.67291908829429</v>
      </c>
      <c r="T54" s="3">
        <f t="shared" si="4"/>
        <v>2.716918950341265</v>
      </c>
    </row>
    <row r="55" spans="1:20" x14ac:dyDescent="0.25">
      <c r="A55" s="3">
        <f t="shared" si="5"/>
        <v>6.8333333333333259</v>
      </c>
      <c r="B55" s="3">
        <f>AVERAGE('1E'!$J54:$J84) + Calibration!$C$11</f>
        <v>399.23518309422195</v>
      </c>
      <c r="C55" s="2">
        <f>'1E'!K84</f>
        <v>1053.2404701326889</v>
      </c>
      <c r="D55" s="2">
        <f>'1E'!L84</f>
        <v>607.46163824709845</v>
      </c>
      <c r="E55" s="3">
        <f t="shared" si="1"/>
        <v>3.7038734789388053</v>
      </c>
      <c r="G55" s="3">
        <f>AVERAGE('2E'!$J54:$J84) + Calibration!$C$11</f>
        <v>400.62219379645319</v>
      </c>
      <c r="H55" s="3">
        <f>'2E'!K84</f>
        <v>1118.1359522096725</v>
      </c>
      <c r="I55" s="3">
        <f>'2E'!L84</f>
        <v>603.00945748758033</v>
      </c>
      <c r="J55" s="3">
        <f t="shared" si="2"/>
        <v>4.0635454073999187</v>
      </c>
      <c r="L55" s="3">
        <f>AVERAGE('3E'!$J54:$J84) + Calibration!$C$11</f>
        <v>401.73219614230925</v>
      </c>
      <c r="M55" s="3">
        <f>'3E'!K84</f>
        <v>1257.5561085421118</v>
      </c>
      <c r="N55" s="3">
        <f>'3E'!L84</f>
        <v>598.55727260567244</v>
      </c>
      <c r="O55" s="3">
        <f t="shared" si="3"/>
        <v>4.8468468903873445</v>
      </c>
      <c r="Q55" s="3">
        <f>AVERAGE('4E'!$K198:$K228) + Calibration!$C$11</f>
        <v>400.24230000260161</v>
      </c>
      <c r="R55" s="3">
        <f>'4E'!L228</f>
        <v>876.92206521096591</v>
      </c>
      <c r="S55" s="3">
        <f>'4E'!M228</f>
        <v>587.6741764495747</v>
      </c>
      <c r="T55" s="3">
        <f t="shared" si="4"/>
        <v>2.6996135586258512</v>
      </c>
    </row>
    <row r="56" spans="1:20" x14ac:dyDescent="0.25">
      <c r="A56" s="3">
        <f t="shared" si="5"/>
        <v>6.916666666666659</v>
      </c>
      <c r="B56" s="3">
        <f>AVERAGE('1E'!$J55:$J85) + Calibration!$C$11</f>
        <v>399.76940949617301</v>
      </c>
      <c r="C56" s="2">
        <f>'1E'!K85</f>
        <v>1071.6086125882978</v>
      </c>
      <c r="D56" s="2">
        <f>'1E'!L85</f>
        <v>604.57597789976478</v>
      </c>
      <c r="E56" s="3">
        <f t="shared" si="1"/>
        <v>3.8048735320054696</v>
      </c>
      <c r="G56" s="3">
        <f>AVERAGE('2E'!$J55:$J85) + Calibration!$C$11</f>
        <v>400.19481263532009</v>
      </c>
      <c r="H56" s="3">
        <f>'2E'!K85</f>
        <v>1046.686156278455</v>
      </c>
      <c r="I56" s="3">
        <f>'2E'!L85</f>
        <v>607.25553525704947</v>
      </c>
      <c r="J56" s="3">
        <f t="shared" si="2"/>
        <v>3.6613192424275933</v>
      </c>
      <c r="L56" s="3">
        <f>AVERAGE('3E'!$J55:$J85) + Calibration!$C$11</f>
        <v>401.75396111144852</v>
      </c>
      <c r="M56" s="3">
        <f>'3E'!K85</f>
        <v>1023.9888556320179</v>
      </c>
      <c r="N56" s="3">
        <f>'3E'!L85</f>
        <v>592.78595191100499</v>
      </c>
      <c r="O56" s="3">
        <f t="shared" si="3"/>
        <v>3.5239460126099358</v>
      </c>
      <c r="Q56" s="3">
        <f>AVERAGE('4E'!$K199:$K229) + Calibration!$C$11</f>
        <v>400.64989401871998</v>
      </c>
      <c r="R56" s="3">
        <f>'4E'!L229</f>
        <v>856.61187986014545</v>
      </c>
      <c r="S56" s="3">
        <f>'4E'!M229</f>
        <v>588.12766816143801</v>
      </c>
      <c r="T56" s="3">
        <f t="shared" si="4"/>
        <v>2.5822811225423541</v>
      </c>
    </row>
    <row r="57" spans="1:20" x14ac:dyDescent="0.25">
      <c r="A57" s="3">
        <f t="shared" si="5"/>
        <v>6.999999999999992</v>
      </c>
      <c r="B57" s="3">
        <f>AVERAGE('1E'!$J56:$J86) + Calibration!$C$11</f>
        <v>400.13149594774984</v>
      </c>
      <c r="C57" s="2">
        <f>'1E'!K86</f>
        <v>943.15275639745357</v>
      </c>
      <c r="D57" s="2">
        <f>'1E'!L86</f>
        <v>595.67161225833877</v>
      </c>
      <c r="E57" s="3">
        <f t="shared" si="1"/>
        <v>3.0753299475410518</v>
      </c>
      <c r="G57" s="3">
        <f>AVERAGE('2E'!$J56:$J86) + Calibration!$C$11</f>
        <v>399.78919624546467</v>
      </c>
      <c r="H57" s="3">
        <f>'2E'!K86</f>
        <v>983.32806279040017</v>
      </c>
      <c r="I57" s="3">
        <f>'2E'!L86</f>
        <v>616.15990089847537</v>
      </c>
      <c r="J57" s="3">
        <f t="shared" si="2"/>
        <v>3.3047961148954319</v>
      </c>
      <c r="L57" s="3">
        <f>AVERAGE('3E'!$J56:$J86) + Calibration!$C$11</f>
        <v>401.65700934420721</v>
      </c>
      <c r="M57" s="3">
        <f>'3E'!K86</f>
        <v>990.97469687901298</v>
      </c>
      <c r="N57" s="3">
        <f>'3E'!L86</f>
        <v>592.57979945228101</v>
      </c>
      <c r="O57" s="3">
        <f t="shared" si="3"/>
        <v>3.3375237124059041</v>
      </c>
      <c r="Q57" s="3">
        <f>AVERAGE('4E'!$K200:$K230) + Calibration!$C$11</f>
        <v>400.92690019861823</v>
      </c>
      <c r="R57" s="3">
        <f>'4E'!L230</f>
        <v>864.46079052870891</v>
      </c>
      <c r="S57" s="3">
        <f>'4E'!M230</f>
        <v>596.12510397020196</v>
      </c>
      <c r="T57" s="3">
        <f t="shared" si="4"/>
        <v>2.6251636141314094</v>
      </c>
    </row>
    <row r="58" spans="1:20" x14ac:dyDescent="0.25">
      <c r="A58" s="3">
        <f t="shared" si="5"/>
        <v>7.083333333333325</v>
      </c>
      <c r="B58" s="3">
        <f>AVERAGE('1E'!$J57:$J87) + Calibration!$C$11</f>
        <v>400.36695120066344</v>
      </c>
      <c r="C58" s="2">
        <f>'1E'!K87</f>
        <v>940.52295047361986</v>
      </c>
      <c r="D58" s="2">
        <f>'1E'!L87</f>
        <v>598.35116961562358</v>
      </c>
      <c r="E58" s="3">
        <f t="shared" si="1"/>
        <v>3.0591029152935851</v>
      </c>
      <c r="G58" s="3">
        <f>AVERAGE('2E'!$J57:$J87) + Calibration!$C$11</f>
        <v>399.1916543431127</v>
      </c>
      <c r="H58" s="3">
        <f>'2E'!K87</f>
        <v>924.33944848676856</v>
      </c>
      <c r="I58" s="3">
        <f>'2E'!L87</f>
        <v>615.25297106581365</v>
      </c>
      <c r="J58" s="3">
        <f t="shared" si="2"/>
        <v>2.9741059067883304</v>
      </c>
      <c r="L58" s="3">
        <f>AVERAGE('3E'!$J57:$J87) + Calibration!$C$11</f>
        <v>401.55016390552782</v>
      </c>
      <c r="M58" s="3">
        <f>'3E'!K87</f>
        <v>1022.2491864172835</v>
      </c>
      <c r="N58" s="3">
        <f>'3E'!L87</f>
        <v>593.44554661291727</v>
      </c>
      <c r="O58" s="3">
        <f t="shared" si="3"/>
        <v>3.5152478021929374</v>
      </c>
      <c r="Q58" s="3">
        <f>AVERAGE('4E'!$K201:$K231) + Calibration!$C$11</f>
        <v>401.15246197795517</v>
      </c>
      <c r="R58" s="3">
        <f>'4E'!L231</f>
        <v>852.44467725567279</v>
      </c>
      <c r="S58" s="3">
        <f>'4E'!M231</f>
        <v>602.8033503751418</v>
      </c>
      <c r="T58" s="3">
        <f t="shared" si="4"/>
        <v>2.5558344871917908</v>
      </c>
    </row>
    <row r="59" spans="1:20" x14ac:dyDescent="0.25">
      <c r="A59" s="3">
        <f t="shared" si="5"/>
        <v>7.1666666666666581</v>
      </c>
      <c r="B59" s="3">
        <f>AVERAGE('1E'!$J58:$J88) + Calibration!$C$11</f>
        <v>400.66572215183936</v>
      </c>
      <c r="C59" s="2">
        <f>'1E'!K88</f>
        <v>928.26395237131362</v>
      </c>
      <c r="D59" s="2">
        <f>'1E'!L88</f>
        <v>597.23813679291277</v>
      </c>
      <c r="E59" s="3">
        <f t="shared" si="1"/>
        <v>2.9879836312852657</v>
      </c>
      <c r="G59" s="3">
        <f>AVERAGE('2E'!$J58:$J88) + Calibration!$C$11</f>
        <v>398.59213342946691</v>
      </c>
      <c r="H59" s="3">
        <f>'2E'!K88</f>
        <v>900.75210418590359</v>
      </c>
      <c r="I59" s="3">
        <f>'2E'!L88</f>
        <v>605.93634585322513</v>
      </c>
      <c r="J59" s="3">
        <f t="shared" si="2"/>
        <v>2.8439173730411373</v>
      </c>
      <c r="L59" s="3">
        <f>AVERAGE('3E'!$J58:$J88) + Calibration!$C$11</f>
        <v>401.33647322603042</v>
      </c>
      <c r="M59" s="3">
        <f>'3E'!K88</f>
        <v>944.00238600361524</v>
      </c>
      <c r="N59" s="3">
        <f>'3E'!L88</f>
        <v>590.10639867610985</v>
      </c>
      <c r="O59" s="3">
        <f t="shared" si="3"/>
        <v>3.0733174824361842</v>
      </c>
      <c r="Q59" s="3">
        <f>AVERAGE('4E'!$K202:$K232) + Calibration!$C$11</f>
        <v>401.45321075325563</v>
      </c>
      <c r="R59" s="3">
        <f>'4E'!L232</f>
        <v>830.39472558959153</v>
      </c>
      <c r="S59" s="3">
        <f>'4E'!M232</f>
        <v>598.55727260567244</v>
      </c>
      <c r="T59" s="3">
        <f t="shared" si="4"/>
        <v>2.4292542159902974</v>
      </c>
    </row>
    <row r="60" spans="1:20" x14ac:dyDescent="0.25">
      <c r="A60" s="3">
        <f t="shared" si="5"/>
        <v>7.2499999999999911</v>
      </c>
      <c r="B60" s="3">
        <f>AVERAGE('1E'!$J59:$J89) + Calibration!$C$11</f>
        <v>401.05155139668005</v>
      </c>
      <c r="C60" s="2">
        <f>'1E'!K89</f>
        <v>933.0784999102865</v>
      </c>
      <c r="D60" s="2">
        <f>'1E'!L89</f>
        <v>596.5785420910006</v>
      </c>
      <c r="E60" s="3">
        <f t="shared" si="1"/>
        <v>3.0130650986073517</v>
      </c>
      <c r="G60" s="3">
        <f>AVERAGE('2E'!$J59:$J89) + Calibration!$C$11</f>
        <v>398.09154309649466</v>
      </c>
      <c r="H60" s="3">
        <f>'2E'!K89</f>
        <v>933.32129168488552</v>
      </c>
      <c r="I60" s="3">
        <f>'2E'!L89</f>
        <v>607.25553525704947</v>
      </c>
      <c r="J60" s="3">
        <f t="shared" si="2"/>
        <v>3.0312037382948929</v>
      </c>
      <c r="L60" s="3">
        <f>AVERAGE('3E'!$J59:$J89) + Calibration!$C$11</f>
        <v>401.22962778735103</v>
      </c>
      <c r="M60" s="3">
        <f>'3E'!K89</f>
        <v>903.13921543566482</v>
      </c>
      <c r="N60" s="3">
        <f>'3E'!L89</f>
        <v>593.89898885610546</v>
      </c>
      <c r="O60" s="3">
        <f t="shared" si="3"/>
        <v>2.8424993610278855</v>
      </c>
      <c r="Q60" s="3">
        <f>AVERAGE('4E'!$K203:$K233) + Calibration!$C$11</f>
        <v>401.63524299003711</v>
      </c>
      <c r="R60" s="3">
        <f>'4E'!L233</f>
        <v>845.89036744729412</v>
      </c>
      <c r="S60" s="3">
        <f>'4E'!M233</f>
        <v>590.76599337802213</v>
      </c>
      <c r="T60" s="3">
        <f t="shared" si="4"/>
        <v>2.5159808429241495</v>
      </c>
    </row>
    <row r="61" spans="1:20" x14ac:dyDescent="0.25">
      <c r="A61" s="3">
        <f t="shared" si="5"/>
        <v>7.3333333333333242</v>
      </c>
      <c r="B61" s="3">
        <f>AVERAGE('1E'!$J60:$J90) + Calibration!$C$11</f>
        <v>401.37208731699531</v>
      </c>
      <c r="C61" s="2">
        <f>'1E'!K90</f>
        <v>925.22958924172303</v>
      </c>
      <c r="D61" s="2">
        <f>'1E'!L90</f>
        <v>596.12510397020196</v>
      </c>
      <c r="E61" s="3">
        <f t="shared" si="1"/>
        <v>2.9667985054194368</v>
      </c>
      <c r="G61" s="3">
        <f>AVERAGE('2E'!$J60:$J90) + Calibration!$C$11</f>
        <v>397.68592670663924</v>
      </c>
      <c r="H61" s="3">
        <f>'2E'!K90</f>
        <v>1017.1918471037118</v>
      </c>
      <c r="I61" s="3">
        <f>'2E'!L90</f>
        <v>607.04942814461094</v>
      </c>
      <c r="J61" s="3">
        <f t="shared" si="2"/>
        <v>3.5084908242788111</v>
      </c>
      <c r="L61" s="3">
        <f>AVERAGE('3E'!$J60:$J90) + Calibration!$C$11</f>
        <v>401.12278234867148</v>
      </c>
      <c r="M61" s="3">
        <f>'3E'!K90</f>
        <v>901.19717254045304</v>
      </c>
      <c r="N61" s="3">
        <f>'3E'!L90</f>
        <v>597.69157491371141</v>
      </c>
      <c r="O61" s="3">
        <f t="shared" si="3"/>
        <v>2.8321059600530307</v>
      </c>
      <c r="Q61" s="3">
        <f>AVERAGE('4E'!$K204:$K234) + Calibration!$C$11</f>
        <v>401.84893366953452</v>
      </c>
      <c r="R61" s="3">
        <f>'4E'!L234</f>
        <v>860.53638374469051</v>
      </c>
      <c r="S61" s="3">
        <f>'4E'!M234</f>
        <v>589.9002915636712</v>
      </c>
      <c r="T61" s="3">
        <f t="shared" si="4"/>
        <v>2.5977164330714522</v>
      </c>
    </row>
    <row r="62" spans="1:20" x14ac:dyDescent="0.25">
      <c r="A62" s="3">
        <f t="shared" si="5"/>
        <v>7.4166666666666572</v>
      </c>
      <c r="B62" s="3">
        <f>AVERAGE('1E'!$J61:$J91) + Calibration!$C$11</f>
        <v>401.78759718042738</v>
      </c>
      <c r="C62" s="2">
        <f>'1E'!K91</f>
        <v>899.86206053147555</v>
      </c>
      <c r="D62" s="2">
        <f>'1E'!L91</f>
        <v>604.82331303051433</v>
      </c>
      <c r="E62" s="3">
        <f t="shared" si="1"/>
        <v>2.820779635737285</v>
      </c>
      <c r="G62" s="3">
        <f>AVERAGE('2E'!$J61:$J91) + Calibration!$C$11</f>
        <v>397.22688710279016</v>
      </c>
      <c r="H62" s="3">
        <f>'2E'!K91</f>
        <v>1072.4987533432525</v>
      </c>
      <c r="I62" s="3">
        <f>'2E'!L91</f>
        <v>609.27549791242211</v>
      </c>
      <c r="J62" s="3">
        <f t="shared" si="2"/>
        <v>3.8243139711719958</v>
      </c>
      <c r="L62" s="3">
        <f>AVERAGE('3E'!$J61:$J91) + Calibration!$C$11</f>
        <v>401.04759535270802</v>
      </c>
      <c r="M62" s="3">
        <f>'3E'!K91</f>
        <v>934.41370901979064</v>
      </c>
      <c r="N62" s="3">
        <f>'3E'!L91</f>
        <v>594.55857943562796</v>
      </c>
      <c r="O62" s="3">
        <f t="shared" si="3"/>
        <v>3.0206492854544345</v>
      </c>
      <c r="Q62" s="3">
        <f>AVERAGE('4E'!$K205:$K235) + Calibration!$C$11</f>
        <v>402.07251663543917</v>
      </c>
      <c r="R62" s="3">
        <f>'4E'!L235</f>
        <v>836.74675881801932</v>
      </c>
      <c r="S62" s="3">
        <f>'4E'!M235</f>
        <v>592.33246432153135</v>
      </c>
      <c r="T62" s="3">
        <f t="shared" si="4"/>
        <v>2.4617207681735254</v>
      </c>
    </row>
    <row r="63" spans="1:20" x14ac:dyDescent="0.25">
      <c r="A63" s="3">
        <f t="shared" si="5"/>
        <v>7.4999999999999902</v>
      </c>
      <c r="B63" s="3">
        <f>AVERAGE('1E'!$J62:$J92) + Calibration!$C$11</f>
        <v>402.14968382986581</v>
      </c>
      <c r="C63" s="2">
        <f>'1E'!K92</f>
        <v>885.2160482799344</v>
      </c>
      <c r="D63" s="2">
        <f>'1E'!L92</f>
        <v>598.55727260567244</v>
      </c>
      <c r="E63" s="3">
        <f t="shared" si="1"/>
        <v>2.7357832288422448</v>
      </c>
      <c r="G63" s="3">
        <f>AVERAGE('2E'!$J62:$J92) + Calibration!$C$11</f>
        <v>397.02506791885548</v>
      </c>
      <c r="H63" s="3">
        <f>'2E'!K92</f>
        <v>1044.9463899631942</v>
      </c>
      <c r="I63" s="3">
        <f>'2E'!L92</f>
        <v>604.12253977896614</v>
      </c>
      <c r="J63" s="3">
        <f t="shared" si="2"/>
        <v>3.6694177382358739</v>
      </c>
      <c r="L63" s="3">
        <f>AVERAGE('3E'!$J62:$J92) + Calibration!$C$11</f>
        <v>400.96251488316784</v>
      </c>
      <c r="M63" s="3">
        <f>'3E'!K92</f>
        <v>938.09542112973691</v>
      </c>
      <c r="N63" s="3">
        <f>'3E'!L92</f>
        <v>594.10509184615432</v>
      </c>
      <c r="O63" s="3">
        <f t="shared" si="3"/>
        <v>3.0419820229908554</v>
      </c>
      <c r="Q63" s="3">
        <f>AVERAGE('4E'!$K206:$K236) + Calibration!$C$11</f>
        <v>402.34952281533742</v>
      </c>
      <c r="R63" s="3">
        <f>'4E'!L236</f>
        <v>882.82903008484425</v>
      </c>
      <c r="S63" s="3">
        <f>'4E'!M236</f>
        <v>601.03072285051883</v>
      </c>
      <c r="T63" s="3">
        <f t="shared" si="4"/>
        <v>2.7211329012458543</v>
      </c>
    </row>
    <row r="64" spans="1:20" x14ac:dyDescent="0.25">
      <c r="A64" s="3">
        <f t="shared" si="5"/>
        <v>7.5833333333333233</v>
      </c>
      <c r="B64" s="3">
        <f>AVERAGE('1E'!$J63:$J93) + Calibration!$C$11</f>
        <v>402.35348103578644</v>
      </c>
      <c r="C64" s="2">
        <f>'1E'!K93</f>
        <v>862.51884068816855</v>
      </c>
      <c r="D64" s="2">
        <f>'1E'!L93</f>
        <v>597.69157491371141</v>
      </c>
      <c r="E64" s="3">
        <f t="shared" si="1"/>
        <v>2.6060863808315768</v>
      </c>
      <c r="G64" s="3">
        <f>AVERAGE('2E'!$J63:$J93) + Calibration!$C$11</f>
        <v>396.75795521253377</v>
      </c>
      <c r="H64" s="3">
        <f>'2E'!K93</f>
        <v>986.16014934003988</v>
      </c>
      <c r="I64" s="3">
        <f>'2E'!L93</f>
        <v>605.23557260167684</v>
      </c>
      <c r="J64" s="3">
        <f t="shared" si="2"/>
        <v>3.3380023044504967</v>
      </c>
      <c r="L64" s="3">
        <f>AVERAGE('3E'!$J63:$J93) + Calibration!$C$11</f>
        <v>400.83390586037996</v>
      </c>
      <c r="M64" s="3">
        <f>'3E'!K93</f>
        <v>876.27471623061024</v>
      </c>
      <c r="N64" s="3">
        <f>'3E'!L93</f>
        <v>593.23939415419318</v>
      </c>
      <c r="O64" s="3">
        <f t="shared" si="3"/>
        <v>2.6925968998044105</v>
      </c>
      <c r="Q64" s="3">
        <f>AVERAGE('4E'!$K207:$K237) + Calibration!$C$11</f>
        <v>402.4781330252946</v>
      </c>
      <c r="R64" s="3">
        <f>'4E'!L237</f>
        <v>909.69352928989883</v>
      </c>
      <c r="S64" s="3">
        <f>'4E'!M237</f>
        <v>603.9163831978525</v>
      </c>
      <c r="T64" s="3">
        <f t="shared" si="4"/>
        <v>2.8725481147729717</v>
      </c>
    </row>
    <row r="65" spans="1:20" x14ac:dyDescent="0.25">
      <c r="A65" s="3">
        <f t="shared" si="5"/>
        <v>7.6666666666666563</v>
      </c>
      <c r="B65" s="3">
        <f>AVERAGE('1E'!$J64:$J94) + Calibration!$C$11</f>
        <v>402.47219757430548</v>
      </c>
      <c r="C65" s="2">
        <f>'1E'!K94</f>
        <v>857.50191946871826</v>
      </c>
      <c r="D65" s="2">
        <f>'1E'!L94</f>
        <v>599.01076431753575</v>
      </c>
      <c r="E65" s="3">
        <f t="shared" si="1"/>
        <v>2.577001367504979</v>
      </c>
      <c r="G65" s="3">
        <f>AVERAGE('2E'!$J64:$J94) + Calibration!$C$11</f>
        <v>396.68276841443179</v>
      </c>
      <c r="H65" s="3">
        <f>'2E'!K94</f>
        <v>966.29503234376887</v>
      </c>
      <c r="I65" s="3">
        <f>'2E'!L94</f>
        <v>598.35116961562358</v>
      </c>
      <c r="J65" s="3">
        <f t="shared" si="2"/>
        <v>3.2259246208847108</v>
      </c>
      <c r="L65" s="3">
        <f>AVERAGE('3E'!$J64:$J94) + Calibration!$C$11</f>
        <v>400.78048264638636</v>
      </c>
      <c r="M65" s="3">
        <f>'3E'!K94</f>
        <v>879.75415176060574</v>
      </c>
      <c r="N65" s="3">
        <f>'3E'!L94</f>
        <v>592.33246432153135</v>
      </c>
      <c r="O65" s="3">
        <f t="shared" si="3"/>
        <v>2.7126047836335339</v>
      </c>
      <c r="Q65" s="3">
        <f>AVERAGE('4E'!$K208:$K238) + Calibration!$C$11</f>
        <v>402.66016644924537</v>
      </c>
      <c r="R65" s="3">
        <f>'4E'!L238</f>
        <v>908.8439037295924</v>
      </c>
      <c r="S65" s="3">
        <f>'4E'!M238</f>
        <v>599.46420243833438</v>
      </c>
      <c r="T65" s="3">
        <f t="shared" si="4"/>
        <v>2.8667054489309223</v>
      </c>
    </row>
    <row r="66" spans="1:20" x14ac:dyDescent="0.25">
      <c r="A66" s="3">
        <f t="shared" si="5"/>
        <v>7.7499999999999893</v>
      </c>
      <c r="B66" s="3">
        <f>AVERAGE('1E'!$J65:$J95) + Calibration!$C$11</f>
        <v>402.48209104788219</v>
      </c>
      <c r="C66" s="2">
        <f>'1E'!K95</f>
        <v>873.88770208137555</v>
      </c>
      <c r="D66" s="2">
        <f>'1E'!L95</f>
        <v>598.1450666255746</v>
      </c>
      <c r="E66" s="3">
        <f t="shared" si="1"/>
        <v>2.6697440756732007</v>
      </c>
      <c r="G66" s="3">
        <f>AVERAGE('2E'!$J65:$J95) + Calibration!$C$11</f>
        <v>396.58581664719054</v>
      </c>
      <c r="H66" s="3">
        <f>'2E'!K95</f>
        <v>1056.3152513564012</v>
      </c>
      <c r="I66" s="3">
        <f>'2E'!L95</f>
        <v>602.34991225434317</v>
      </c>
      <c r="J66" s="3">
        <f t="shared" si="2"/>
        <v>3.7362914412510118</v>
      </c>
      <c r="L66" s="3">
        <f>AVERAGE('3E'!$J65:$J95) + Calibration!$C$11</f>
        <v>400.60834388318159</v>
      </c>
      <c r="M66" s="3">
        <f>'3E'!K95</f>
        <v>882.62675350489349</v>
      </c>
      <c r="N66" s="3">
        <f>'3E'!L95</f>
        <v>597.23813679291277</v>
      </c>
      <c r="O66" s="3">
        <f t="shared" si="3"/>
        <v>2.7298482736166494</v>
      </c>
      <c r="Q66" s="3">
        <f>AVERAGE('4E'!$K209:$K239) + Calibration!$C$11</f>
        <v>402.80064795690367</v>
      </c>
      <c r="R66" s="3">
        <f>'4E'!L239</f>
        <v>916.93560617275466</v>
      </c>
      <c r="S66" s="3">
        <f>'4E'!M239</f>
        <v>601.23682996295736</v>
      </c>
      <c r="T66" s="3">
        <f t="shared" si="4"/>
        <v>2.9117361496482754</v>
      </c>
    </row>
    <row r="67" spans="1:20" x14ac:dyDescent="0.25">
      <c r="A67" s="3">
        <f t="shared" si="5"/>
        <v>7.8333333333333224</v>
      </c>
      <c r="B67" s="3">
        <f>AVERAGE('1E'!$J66:$J96) + Calibration!$C$11</f>
        <v>402.58893648656152</v>
      </c>
      <c r="C67" s="2">
        <f>'1E'!K96</f>
        <v>922.39750269208344</v>
      </c>
      <c r="D67" s="2">
        <f>'1E'!L96</f>
        <v>594.55857943562796</v>
      </c>
      <c r="E67" s="3">
        <f t="shared" si="1"/>
        <v>2.9438678870811588</v>
      </c>
      <c r="G67" s="3">
        <f>AVERAGE('2E'!$J66:$J96) + Calibration!$C$11</f>
        <v>396.60758161632975</v>
      </c>
      <c r="H67" s="3">
        <f>'2E'!K96</f>
        <v>1030.0980970858473</v>
      </c>
      <c r="I67" s="3">
        <f>'2E'!L96</f>
        <v>602.8033503751418</v>
      </c>
      <c r="J67" s="3">
        <f t="shared" si="2"/>
        <v>3.5876907509905362</v>
      </c>
      <c r="L67" s="3">
        <f>AVERAGE('3E'!$J66:$J96) + Calibration!$C$11</f>
        <v>400.3194664055822</v>
      </c>
      <c r="M67" s="3">
        <f>'3E'!K96</f>
        <v>982.47843723009373</v>
      </c>
      <c r="N67" s="3">
        <f>'3E'!L96</f>
        <v>597.23813679291277</v>
      </c>
      <c r="O67" s="3">
        <f t="shared" si="3"/>
        <v>3.296981255805036</v>
      </c>
      <c r="Q67" s="3">
        <f>AVERAGE('4E'!$K210:$K240) + Calibration!$C$11</f>
        <v>402.91738667129806</v>
      </c>
      <c r="R67" s="3">
        <f>'4E'!L240</f>
        <v>884.81149107417764</v>
      </c>
      <c r="S67" s="3">
        <f>'4E'!M240</f>
        <v>599.91769002780802</v>
      </c>
      <c r="T67" s="3">
        <f t="shared" si="4"/>
        <v>2.729144287253769</v>
      </c>
    </row>
    <row r="68" spans="1:20" x14ac:dyDescent="0.25">
      <c r="A68" s="3">
        <f t="shared" si="5"/>
        <v>7.9166666666666554</v>
      </c>
      <c r="B68" s="3">
        <f>AVERAGE('1E'!$J67:$J97) + Calibration!$C$11</f>
        <v>402.78086219691966</v>
      </c>
      <c r="C68" s="2">
        <f>'1E'!K97</f>
        <v>925.4318658216738</v>
      </c>
      <c r="D68" s="2">
        <f>'1E'!L97</f>
        <v>595.46550926828991</v>
      </c>
      <c r="E68" s="3">
        <f t="shared" ref="E68:E92" si="6">(C68-B68)/(7*35314.6667/1400)</f>
        <v>2.9599656599605062</v>
      </c>
      <c r="G68" s="3">
        <f>AVERAGE('2E'!$J67:$J97) + Calibration!$C$11</f>
        <v>396.50073617765037</v>
      </c>
      <c r="H68" s="3">
        <f>'2E'!K97</f>
        <v>1068.9788026186088</v>
      </c>
      <c r="I68" s="3">
        <f>'2E'!L97</f>
        <v>603.71028020780352</v>
      </c>
      <c r="J68" s="3">
        <f t="shared" ref="J68:J92" si="7">(H68-G68)/(7*35314.6667/1400)</f>
        <v>3.808491651096106</v>
      </c>
      <c r="L68" s="3">
        <f>AVERAGE('3E'!$J67:$J97) + Calibration!$C$11</f>
        <v>400.0622461835294</v>
      </c>
      <c r="M68" s="3">
        <f>'3E'!K97</f>
        <v>986.84791641451716</v>
      </c>
      <c r="N68" s="3">
        <f>'3E'!L97</f>
        <v>607.9151258365722</v>
      </c>
      <c r="O68" s="3">
        <f t="shared" ref="O68:O92" si="8">(M68-L68)/(7*35314.6667/1400)</f>
        <v>3.3231839632850773</v>
      </c>
      <c r="Q68" s="3">
        <f>AVERAGE('4E'!$K211:$K241) + Calibration!$C$11</f>
        <v>402.85209215960344</v>
      </c>
      <c r="R68" s="3">
        <f>'4E'!L241</f>
        <v>834.56192414820896</v>
      </c>
      <c r="S68" s="3">
        <f>'4E'!M241</f>
        <v>596.5785420910006</v>
      </c>
      <c r="T68" s="3">
        <f t="shared" ref="T68:T92" si="9">(R68-Q68)/(7*35314.6667/1400)</f>
        <v>2.4449322184236015</v>
      </c>
    </row>
    <row r="69" spans="1:20" x14ac:dyDescent="0.25">
      <c r="A69" s="3">
        <f t="shared" ref="A69:A92" si="10">1/12+A68</f>
        <v>7.9999999999999885</v>
      </c>
      <c r="B69" s="3">
        <f>AVERAGE('1E'!$J68:$J98) + Calibration!$C$11</f>
        <v>402.994552876417</v>
      </c>
      <c r="C69" s="2">
        <f>'1E'!K98</f>
        <v>970.4622309023863</v>
      </c>
      <c r="D69" s="2">
        <f>'1E'!L98</f>
        <v>597.69157491371141</v>
      </c>
      <c r="E69" s="3">
        <f t="shared" si="6"/>
        <v>3.2137790388715133</v>
      </c>
      <c r="G69" s="3">
        <f>AVERAGE('2E'!$J68:$J98) + Calibration!$C$11</f>
        <v>396.41565452094079</v>
      </c>
      <c r="H69" s="3">
        <f>'2E'!K98</f>
        <v>1092.3638703395231</v>
      </c>
      <c r="I69" s="3">
        <f>'2E'!L98</f>
        <v>610.80078618390587</v>
      </c>
      <c r="J69" s="3">
        <f t="shared" si="7"/>
        <v>3.9414117750604869</v>
      </c>
      <c r="L69" s="3">
        <f>AVERAGE('3E'!$J68:$J98) + Calibration!$C$11</f>
        <v>399.63486502239624</v>
      </c>
      <c r="M69" s="3">
        <f>'3E'!K98</f>
        <v>958.85067888096228</v>
      </c>
      <c r="N69" s="3">
        <f>'3E'!L98</f>
        <v>610.38853073513292</v>
      </c>
      <c r="O69" s="3">
        <f t="shared" si="8"/>
        <v>3.1670456844978006</v>
      </c>
      <c r="Q69" s="3">
        <f>AVERAGE('4E'!$K212:$K242) + Calibration!$C$11</f>
        <v>402.69182350693035</v>
      </c>
      <c r="R69" s="3">
        <f>'4E'!L242</f>
        <v>907.75148639468705</v>
      </c>
      <c r="S69" s="3">
        <f>'4E'!M242</f>
        <v>600.12379714024655</v>
      </c>
      <c r="T69" s="3">
        <f t="shared" si="9"/>
        <v>2.8603394005004534</v>
      </c>
    </row>
    <row r="70" spans="1:20" x14ac:dyDescent="0.25">
      <c r="A70" s="3">
        <f t="shared" si="10"/>
        <v>8.0833333333333215</v>
      </c>
      <c r="B70" s="3">
        <f>AVERAGE('1E'!$J69:$J99) + Calibration!$C$11</f>
        <v>403.07963334595718</v>
      </c>
      <c r="C70" s="2">
        <f>'1E'!K99</f>
        <v>1002.3435542263645</v>
      </c>
      <c r="D70" s="2">
        <f>'1E'!L99</f>
        <v>600.12379714024655</v>
      </c>
      <c r="E70" s="3">
        <f t="shared" si="6"/>
        <v>3.3938529052033064</v>
      </c>
      <c r="G70" s="3">
        <f>AVERAGE('2E'!$J69:$J99) + Calibration!$C$11</f>
        <v>396.40576104736419</v>
      </c>
      <c r="H70" s="3">
        <f>'2E'!K99</f>
        <v>1066.7940650493249</v>
      </c>
      <c r="I70" s="3">
        <f>'2E'!L99</f>
        <v>609.93508849194473</v>
      </c>
      <c r="J70" s="3">
        <f t="shared" si="7"/>
        <v>3.79665655460914</v>
      </c>
      <c r="L70" s="3">
        <f>AVERAGE('3E'!$J69:$J99) + Calibration!$C$11</f>
        <v>399.34598774265845</v>
      </c>
      <c r="M70" s="3">
        <f>'3E'!K99</f>
        <v>990.12507131870655</v>
      </c>
      <c r="N70" s="3">
        <f>'3E'!L99</f>
        <v>606.34860542438764</v>
      </c>
      <c r="O70" s="3">
        <f t="shared" si="8"/>
        <v>3.345800137912943</v>
      </c>
      <c r="Q70" s="3">
        <f>AVERAGE('4E'!$K213:$K243) + Calibration!$C$11</f>
        <v>402.45636924332456</v>
      </c>
      <c r="R70" s="3">
        <f>'4E'!L243</f>
        <v>919.32262436784481</v>
      </c>
      <c r="S70" s="3">
        <f>'4E'!M243</f>
        <v>600.3711322709961</v>
      </c>
      <c r="T70" s="3">
        <f t="shared" si="9"/>
        <v>2.9272044927696861</v>
      </c>
    </row>
    <row r="71" spans="1:20" x14ac:dyDescent="0.25">
      <c r="A71" s="3">
        <f t="shared" si="10"/>
        <v>8.1666666666666554</v>
      </c>
      <c r="B71" s="3">
        <f>AVERAGE('1E'!$J70:$J100) + Calibration!$C$11</f>
        <v>403.21813702949089</v>
      </c>
      <c r="C71" s="2">
        <f>'1E'!K100</f>
        <v>904.67660807044842</v>
      </c>
      <c r="D71" s="2">
        <f>'1E'!L100</f>
        <v>599.91769002780802</v>
      </c>
      <c r="E71" s="3">
        <f t="shared" si="6"/>
        <v>2.839944521073209</v>
      </c>
      <c r="G71" s="3">
        <f>AVERAGE('2E'!$J70:$J100) + Calibration!$C$11</f>
        <v>396.38399627608652</v>
      </c>
      <c r="H71" s="3">
        <f>'2E'!K100</f>
        <v>956.66584016529657</v>
      </c>
      <c r="I71" s="3">
        <f>'2E'!L100</f>
        <v>610.59468319385689</v>
      </c>
      <c r="J71" s="3">
        <f t="shared" si="7"/>
        <v>3.1730830062695166</v>
      </c>
      <c r="L71" s="3">
        <f>AVERAGE('3E'!$J70:$J100) + Calibration!$C$11</f>
        <v>398.97202979551889</v>
      </c>
      <c r="M71" s="3">
        <f>'3E'!K100</f>
        <v>1113.361822764821</v>
      </c>
      <c r="N71" s="3">
        <f>'3E'!L100</f>
        <v>601.23682996295736</v>
      </c>
      <c r="O71" s="3">
        <f t="shared" si="8"/>
        <v>4.0458532373423308</v>
      </c>
      <c r="Q71" s="3">
        <f>AVERAGE('4E'!$K214:$K244) + Calibration!$C$11</f>
        <v>402.22091517758037</v>
      </c>
      <c r="R71" s="3">
        <f>'4E'!L244</f>
        <v>915.39812048329975</v>
      </c>
      <c r="S71" s="3">
        <f>'4E'!M244</f>
        <v>601.23682996295736</v>
      </c>
      <c r="T71" s="3">
        <f t="shared" si="9"/>
        <v>2.9063120411991274</v>
      </c>
    </row>
    <row r="72" spans="1:20" x14ac:dyDescent="0.25">
      <c r="A72" s="3">
        <f t="shared" si="10"/>
        <v>8.2499999999999893</v>
      </c>
      <c r="B72" s="3">
        <f>AVERAGE('1E'!$J71:$J101) + Calibration!$C$11</f>
        <v>403.23990199863022</v>
      </c>
      <c r="C72" s="2">
        <f>'1E'!K101</f>
        <v>931.33883069555225</v>
      </c>
      <c r="D72" s="2">
        <f>'1E'!L101</f>
        <v>603.25679261832988</v>
      </c>
      <c r="E72" s="3">
        <f t="shared" si="6"/>
        <v>2.9908192716819384</v>
      </c>
      <c r="G72" s="3">
        <f>AVERAGE('2E'!$J71:$J101) + Calibration!$C$11</f>
        <v>396.39388974966306</v>
      </c>
      <c r="H72" s="3">
        <f>'2E'!K101</f>
        <v>954.92617499641733</v>
      </c>
      <c r="I72" s="3">
        <f>'2E'!L101</f>
        <v>605.93634585322513</v>
      </c>
      <c r="J72" s="3">
        <f t="shared" si="7"/>
        <v>3.1631746095270623</v>
      </c>
      <c r="L72" s="3">
        <f>AVERAGE('3E'!$J71:$J101) + Calibration!$C$11</f>
        <v>398.68513014204404</v>
      </c>
      <c r="M72" s="3">
        <f>'3E'!K101</f>
        <v>1045.8365307181487</v>
      </c>
      <c r="N72" s="3">
        <f>'3E'!L101</f>
        <v>600.57723526104508</v>
      </c>
      <c r="O72" s="3">
        <f t="shared" si="8"/>
        <v>3.6650573886124462</v>
      </c>
      <c r="Q72" s="3">
        <f>AVERAGE('4E'!$K215:$K245) + Calibration!$C$11</f>
        <v>401.87861567315667</v>
      </c>
      <c r="R72" s="3">
        <f>'4E'!L245</f>
        <v>934.17091724519196</v>
      </c>
      <c r="S72" s="3">
        <f>'4E'!M245</f>
        <v>601.89642466486953</v>
      </c>
      <c r="T72" s="3">
        <f t="shared" si="9"/>
        <v>3.0145678909779163</v>
      </c>
    </row>
    <row r="73" spans="1:20" x14ac:dyDescent="0.25">
      <c r="A73" s="3">
        <f t="shared" si="10"/>
        <v>8.3333333333333233</v>
      </c>
      <c r="B73" s="3">
        <f>AVERAGE('1E'!$J72:$J102) + Calibration!$C$11</f>
        <v>403.30321749903112</v>
      </c>
      <c r="C73" s="2">
        <f>'1E'!K102</f>
        <v>977.21882133657095</v>
      </c>
      <c r="D73" s="2">
        <f>'1E'!L102</f>
        <v>603.46294507705397</v>
      </c>
      <c r="E73" s="3">
        <f t="shared" si="6"/>
        <v>3.250296024102302</v>
      </c>
      <c r="G73" s="3">
        <f>AVERAGE('2E'!$J72:$J102) + Calibration!$C$11</f>
        <v>396.54228571960419</v>
      </c>
      <c r="H73" s="3">
        <f>'2E'!K102</f>
        <v>1182.1818087263496</v>
      </c>
      <c r="I73" s="3">
        <f>'2E'!L102</f>
        <v>607.04942814461094</v>
      </c>
      <c r="J73" s="3">
        <f t="shared" si="7"/>
        <v>4.4493667726262034</v>
      </c>
      <c r="L73" s="3">
        <f>AVERAGE('3E'!$J72:$J102) + Calibration!$C$11</f>
        <v>398.26764245448743</v>
      </c>
      <c r="M73" s="3">
        <f>'3E'!K102</f>
        <v>991.21748865361167</v>
      </c>
      <c r="N73" s="3">
        <f>'3E'!L102</f>
        <v>603.46294507705397</v>
      </c>
      <c r="O73" s="3">
        <f t="shared" si="8"/>
        <v>3.3580939683574829</v>
      </c>
      <c r="Q73" s="3">
        <f>AVERAGE('4E'!$K216:$K246) + Calibration!$C$11</f>
        <v>401.44134202775467</v>
      </c>
      <c r="R73" s="3">
        <f>'4E'!L246</f>
        <v>881.29154439538934</v>
      </c>
      <c r="S73" s="3">
        <f>'4E'!M246</f>
        <v>597.44423978296174</v>
      </c>
      <c r="T73" s="3">
        <f t="shared" si="9"/>
        <v>2.7175689151705038</v>
      </c>
    </row>
    <row r="74" spans="1:20" x14ac:dyDescent="0.25">
      <c r="A74" s="3">
        <f t="shared" si="10"/>
        <v>8.4166666666666572</v>
      </c>
      <c r="B74" s="3">
        <f>AVERAGE('1E'!$J73:$J103) + Calibration!$C$11</f>
        <v>403.23990180076868</v>
      </c>
      <c r="C74" s="2">
        <f>'1E'!K103</f>
        <v>907.75148639468705</v>
      </c>
      <c r="D74" s="2">
        <f>'1E'!L103</f>
        <v>600.57723526104508</v>
      </c>
      <c r="E74" s="3">
        <f t="shared" si="6"/>
        <v>2.8572354307051597</v>
      </c>
      <c r="G74" s="3">
        <f>AVERAGE('2E'!$J73:$J103) + Calibration!$C$11</f>
        <v>396.78763464395593</v>
      </c>
      <c r="H74" s="3">
        <f>'2E'!K103</f>
        <v>1188.9383991605341</v>
      </c>
      <c r="I74" s="3">
        <f>'2E'!L103</f>
        <v>599.46420243833438</v>
      </c>
      <c r="J74" s="3">
        <f t="shared" si="7"/>
        <v>4.4862423380401211</v>
      </c>
      <c r="L74" s="3">
        <f>AVERAGE('3E'!$J73:$J103) + Calibration!$C$11</f>
        <v>397.9253417628945</v>
      </c>
      <c r="M74" s="3">
        <f>'3E'!K103</f>
        <v>980.29369966080958</v>
      </c>
      <c r="N74" s="3">
        <f>'3E'!L103</f>
        <v>609.02816278167245</v>
      </c>
      <c r="O74" s="3">
        <f t="shared" si="8"/>
        <v>3.2981670921329411</v>
      </c>
      <c r="Q74" s="3">
        <f>AVERAGE('4E'!$K217:$K247) + Calibration!$C$11</f>
        <v>401.13267760300209</v>
      </c>
      <c r="R74" s="3">
        <f>'4E'!L247</f>
        <v>865.99827621816382</v>
      </c>
      <c r="S74" s="3">
        <f>'4E'!M247</f>
        <v>596.33120696025094</v>
      </c>
      <c r="T74" s="3">
        <f t="shared" si="9"/>
        <v>2.6327055699787287</v>
      </c>
    </row>
    <row r="75" spans="1:20" x14ac:dyDescent="0.25">
      <c r="A75" s="3">
        <f t="shared" si="10"/>
        <v>8.4999999999999911</v>
      </c>
      <c r="B75" s="3">
        <f>AVERAGE('1E'!$J74:$J104) + Calibration!$C$11</f>
        <v>403.35664071302477</v>
      </c>
      <c r="C75" s="2">
        <f>'1E'!K104</f>
        <v>899.86206053147555</v>
      </c>
      <c r="D75" s="2">
        <f>'1E'!L104</f>
        <v>600.12379714024655</v>
      </c>
      <c r="E75" s="3">
        <f t="shared" si="6"/>
        <v>2.8118935627301318</v>
      </c>
      <c r="G75" s="3">
        <f>AVERAGE('2E'!$J74:$J104) + Calibration!$C$11</f>
        <v>397.05474853744693</v>
      </c>
      <c r="H75" s="3">
        <f>'2E'!K104</f>
        <v>1049.7610346026936</v>
      </c>
      <c r="I75" s="3">
        <f>'2E'!L104</f>
        <v>599.01076431753575</v>
      </c>
      <c r="J75" s="3">
        <f t="shared" si="7"/>
        <v>3.6965167566780215</v>
      </c>
      <c r="L75" s="3">
        <f>AVERAGE('3E'!$J74:$J104) + Calibration!$C$11</f>
        <v>397.61667733814193</v>
      </c>
      <c r="M75" s="3">
        <f>'3E'!K104</f>
        <v>977.66388969112074</v>
      </c>
      <c r="N75" s="3">
        <f>'3E'!L104</f>
        <v>608.82205566923392</v>
      </c>
      <c r="O75" s="3">
        <f t="shared" si="8"/>
        <v>3.2850215876622091</v>
      </c>
      <c r="Q75" s="3">
        <f>AVERAGE('4E'!$K218:$K248) + Calibration!$C$11</f>
        <v>400.84380012540271</v>
      </c>
      <c r="R75" s="3">
        <f>'4E'!L248</f>
        <v>935.91058645992644</v>
      </c>
      <c r="S75" s="3">
        <f>'4E'!M248</f>
        <v>595.46550926828991</v>
      </c>
      <c r="T75" s="3">
        <f t="shared" si="9"/>
        <v>3.0302808228657225</v>
      </c>
    </row>
    <row r="76" spans="1:20" x14ac:dyDescent="0.25">
      <c r="A76" s="3">
        <f t="shared" si="10"/>
        <v>8.583333333333325</v>
      </c>
      <c r="B76" s="3">
        <f>AVERAGE('1E'!$J75:$J105) + Calibration!$C$11</f>
        <v>403.37642667087027</v>
      </c>
      <c r="C76" s="2">
        <f>'1E'!K105</f>
        <v>909.28887498361553</v>
      </c>
      <c r="D76" s="2">
        <f>'1E'!L105</f>
        <v>601.89642466486953</v>
      </c>
      <c r="E76" s="3">
        <f t="shared" si="6"/>
        <v>2.8651690393144511</v>
      </c>
      <c r="G76" s="3">
        <f>AVERAGE('2E'!$J75:$J105) + Calibration!$C$11</f>
        <v>397.24865306123718</v>
      </c>
      <c r="H76" s="3">
        <f>'2E'!K105</f>
        <v>1107.0098866369196</v>
      </c>
      <c r="I76" s="3">
        <f>'2E'!L105</f>
        <v>600.57723526104508</v>
      </c>
      <c r="J76" s="3">
        <f t="shared" si="7"/>
        <v>4.0196399960681628</v>
      </c>
      <c r="L76" s="3">
        <f>AVERAGE('3E'!$J75:$J105) + Calibration!$C$11</f>
        <v>397.36143612738289</v>
      </c>
      <c r="M76" s="3">
        <f>'3E'!K105</f>
        <v>994.69692418360705</v>
      </c>
      <c r="N76" s="3">
        <f>'3E'!L105</f>
        <v>600.78338771976917</v>
      </c>
      <c r="O76" s="3">
        <f t="shared" si="8"/>
        <v>3.3829314779075865</v>
      </c>
      <c r="Q76" s="3">
        <f>AVERAGE('4E'!$K219:$K249) + Calibration!$C$11</f>
        <v>400.61032249875217</v>
      </c>
      <c r="R76" s="3">
        <f>'4E'!L249</f>
        <v>953.63147703570598</v>
      </c>
      <c r="S76" s="3">
        <f>'4E'!M249</f>
        <v>592.78595191100499</v>
      </c>
      <c r="T76" s="3">
        <f t="shared" si="9"/>
        <v>3.1319630409364945</v>
      </c>
    </row>
    <row r="77" spans="1:20" x14ac:dyDescent="0.25">
      <c r="A77" s="3">
        <f t="shared" si="10"/>
        <v>8.666666666666659</v>
      </c>
      <c r="B77" s="3">
        <f>AVERAGE('1E'!$J76:$J106) + Calibration!$C$11</f>
        <v>403.36653299943208</v>
      </c>
      <c r="C77" s="2">
        <f>'1E'!K106</f>
        <v>979.40355890585522</v>
      </c>
      <c r="D77" s="2">
        <f>'1E'!L106</f>
        <v>603.46294507705397</v>
      </c>
      <c r="E77" s="3">
        <f t="shared" si="6"/>
        <v>3.2623104207659033</v>
      </c>
      <c r="G77" s="3">
        <f>AVERAGE('2E'!$J76:$J106) + Calibration!$C$11</f>
        <v>397.55731629882041</v>
      </c>
      <c r="H77" s="3">
        <f>'2E'!K106</f>
        <v>1149.8149989536998</v>
      </c>
      <c r="I77" s="3">
        <f>'2E'!L106</f>
        <v>604.57597789976478</v>
      </c>
      <c r="J77" s="3">
        <f t="shared" si="7"/>
        <v>4.2603130820706818</v>
      </c>
      <c r="L77" s="3">
        <f>AVERAGE('3E'!$J76:$J106) + Calibration!$C$11</f>
        <v>397.25459088656498</v>
      </c>
      <c r="M77" s="3">
        <f>'3E'!K106</f>
        <v>1086.2546288856943</v>
      </c>
      <c r="N77" s="3">
        <f>'3E'!L106</f>
        <v>600.12379714024655</v>
      </c>
      <c r="O77" s="3">
        <f t="shared" si="8"/>
        <v>3.9020616779550648</v>
      </c>
      <c r="Q77" s="3">
        <f>AVERAGE('4E'!$K220:$K250) + Calibration!$C$11</f>
        <v>400.37684487210157</v>
      </c>
      <c r="R77" s="3">
        <f>'4E'!L250</f>
        <v>917.7852317330611</v>
      </c>
      <c r="S77" s="3">
        <f>'4E'!M250</f>
        <v>586.31380849611435</v>
      </c>
      <c r="T77" s="3">
        <f t="shared" si="9"/>
        <v>2.9302747850142361</v>
      </c>
    </row>
    <row r="78" spans="1:20" x14ac:dyDescent="0.25">
      <c r="A78" s="3">
        <f t="shared" si="10"/>
        <v>8.7499999999999929</v>
      </c>
      <c r="B78" s="3">
        <f>AVERAGE('1E'!$J77:$J107) + Calibration!$C$11</f>
        <v>403.34476803029276</v>
      </c>
      <c r="C78" s="2">
        <f>'1E'!K107</f>
        <v>929.35636970621886</v>
      </c>
      <c r="D78" s="2">
        <f>'1E'!L107</f>
        <v>602.59724738509271</v>
      </c>
      <c r="E78" s="3">
        <f t="shared" si="6"/>
        <v>2.9789979678665697</v>
      </c>
      <c r="G78" s="3">
        <f>AVERAGE('2E'!$J77:$J107) + Calibration!$C$11</f>
        <v>397.8996158032441</v>
      </c>
      <c r="H78" s="3">
        <f>'2E'!K107</f>
        <v>1066.1467201148246</v>
      </c>
      <c r="I78" s="3">
        <f>'2E'!L107</f>
        <v>600.78338771976917</v>
      </c>
      <c r="J78" s="3">
        <f t="shared" si="7"/>
        <v>3.7845301499706938</v>
      </c>
      <c r="L78" s="3">
        <f>AVERAGE('3E'!$J77:$J107) + Calibration!$C$11</f>
        <v>397.33967135610504</v>
      </c>
      <c r="M78" s="3">
        <f>'3E'!K107</f>
        <v>1039.4844974897208</v>
      </c>
      <c r="N78" s="3">
        <f>'3E'!L107</f>
        <v>603.25679261832988</v>
      </c>
      <c r="O78" s="3">
        <f t="shared" si="8"/>
        <v>3.6367033085073155</v>
      </c>
      <c r="Q78" s="3">
        <f>AVERAGE('4E'!$K221:$K251) + Calibration!$C$11</f>
        <v>400.18491916174344</v>
      </c>
      <c r="R78" s="3">
        <f>'4E'!L251</f>
        <v>899.01243497116911</v>
      </c>
      <c r="S78" s="3">
        <f>'4E'!M251</f>
        <v>589.44680397419756</v>
      </c>
      <c r="T78" s="3">
        <f t="shared" si="9"/>
        <v>2.8250444499278009</v>
      </c>
    </row>
    <row r="79" spans="1:20" x14ac:dyDescent="0.25">
      <c r="A79" s="3">
        <f t="shared" si="10"/>
        <v>8.8333333333333268</v>
      </c>
      <c r="B79" s="3">
        <f>AVERAGE('1E'!$J78:$J108) + Calibration!$C$11</f>
        <v>403.23792278947491</v>
      </c>
      <c r="C79" s="2">
        <f>'1E'!K108</f>
        <v>938.54039238376004</v>
      </c>
      <c r="D79" s="2">
        <f>'1E'!L108</f>
        <v>602.59724738509271</v>
      </c>
      <c r="E79" s="3">
        <f t="shared" si="6"/>
        <v>3.0316155842087285</v>
      </c>
      <c r="G79" s="3">
        <f>AVERAGE('2E'!$J78:$J108) + Calibration!$C$11</f>
        <v>398.36854769350037</v>
      </c>
      <c r="H79" s="3">
        <f>'2E'!K108</f>
        <v>1046.686156278455</v>
      </c>
      <c r="I79" s="3">
        <f>'2E'!L108</f>
        <v>596.78464508104958</v>
      </c>
      <c r="J79" s="3">
        <f t="shared" si="7"/>
        <v>3.671662055272658</v>
      </c>
      <c r="L79" s="3">
        <f>AVERAGE('3E'!$J78:$J108) + Calibration!$C$11</f>
        <v>397.42475182564522</v>
      </c>
      <c r="M79" s="3">
        <f>'3E'!K108</f>
        <v>1001.8984858718151</v>
      </c>
      <c r="N79" s="3">
        <f>'3E'!L108</f>
        <v>602.59724738509271</v>
      </c>
      <c r="O79" s="3">
        <f t="shared" si="8"/>
        <v>3.4233580012588356</v>
      </c>
      <c r="Q79" s="3">
        <f>AVERAGE('4E'!$K222:$K252) + Calibration!$C$11</f>
        <v>399.90791298184519</v>
      </c>
      <c r="R79" s="3">
        <f>'4E'!L252</f>
        <v>877.36713356551559</v>
      </c>
      <c r="S79" s="3">
        <f>'4E'!M252</f>
        <v>592.78595191100499</v>
      </c>
      <c r="T79" s="3">
        <f t="shared" si="9"/>
        <v>2.704027902286108</v>
      </c>
    </row>
    <row r="80" spans="1:20" x14ac:dyDescent="0.25">
      <c r="A80" s="3">
        <f t="shared" si="10"/>
        <v>8.9166666666666607</v>
      </c>
      <c r="B80" s="3">
        <f>AVERAGE('1E'!$J79:$J109) + Calibration!$C$11</f>
        <v>403.0776555218327</v>
      </c>
      <c r="C80" s="2">
        <f>'1E'!K109</f>
        <v>929.15408908041286</v>
      </c>
      <c r="D80" s="2">
        <f>'1E'!L109</f>
        <v>601.690317552431</v>
      </c>
      <c r="E80" s="3">
        <f t="shared" si="6"/>
        <v>2.9793651347618701</v>
      </c>
      <c r="G80" s="3">
        <f>AVERAGE('2E'!$J79:$J109) + Calibration!$C$11</f>
        <v>398.70095491151676</v>
      </c>
      <c r="H80" s="3">
        <f>'2E'!K109</f>
        <v>1123.1932915232442</v>
      </c>
      <c r="I80" s="3">
        <f>'2E'!L109</f>
        <v>595.46550926828991</v>
      </c>
      <c r="J80" s="3">
        <f t="shared" si="7"/>
        <v>4.1030676730794537</v>
      </c>
      <c r="L80" s="3">
        <f>AVERAGE('3E'!$J79:$J109) + Calibration!$C$11</f>
        <v>397.50983229518539</v>
      </c>
      <c r="M80" s="3">
        <f>'3E'!K109</f>
        <v>987.69754197482359</v>
      </c>
      <c r="N80" s="3">
        <f>'3E'!L109</f>
        <v>600.12379714024655</v>
      </c>
      <c r="O80" s="3">
        <f t="shared" si="8"/>
        <v>3.3424509691302742</v>
      </c>
      <c r="Q80" s="3">
        <f>AVERAGE('4E'!$K223:$K253) + Calibration!$C$11</f>
        <v>399.74764571420303</v>
      </c>
      <c r="R80" s="3">
        <f>'4E'!L253</f>
        <v>851.59505169536635</v>
      </c>
      <c r="S80" s="3">
        <f>'4E'!M253</f>
        <v>594.55857943562796</v>
      </c>
      <c r="T80" s="3">
        <f t="shared" si="9"/>
        <v>2.5589787371894595</v>
      </c>
    </row>
    <row r="81" spans="1:20" x14ac:dyDescent="0.25">
      <c r="A81" s="3">
        <f t="shared" si="10"/>
        <v>8.9999999999999947</v>
      </c>
      <c r="B81" s="3">
        <f>AVERAGE('1E'!$J80:$J110) + Calibration!$C$11</f>
        <v>402.91738686915966</v>
      </c>
      <c r="C81" s="2">
        <f>'1E'!K110</f>
        <v>941.61527070799866</v>
      </c>
      <c r="D81" s="2">
        <f>'1E'!L110</f>
        <v>599.91769002780802</v>
      </c>
      <c r="E81" s="3">
        <f t="shared" si="6"/>
        <v>3.0508450690762943</v>
      </c>
      <c r="G81" s="3">
        <f>AVERAGE('2E'!$J80:$J110) + Calibration!$C$11</f>
        <v>399.10657130137224</v>
      </c>
      <c r="H81" s="3">
        <f>'2E'!K110</f>
        <v>1079.0529660511045</v>
      </c>
      <c r="I81" s="3">
        <f>'2E'!L110</f>
        <v>594.10509184615432</v>
      </c>
      <c r="J81" s="3">
        <f t="shared" si="7"/>
        <v>3.8507875525254902</v>
      </c>
      <c r="L81" s="3">
        <f>AVERAGE('3E'!$J80:$J110) + Calibration!$C$11</f>
        <v>397.55138421147797</v>
      </c>
      <c r="M81" s="3">
        <f>'3E'!K110</f>
        <v>995.99161809846316</v>
      </c>
      <c r="N81" s="3">
        <f>'3E'!L110</f>
        <v>599.46420243833438</v>
      </c>
      <c r="O81" s="3">
        <f t="shared" si="8"/>
        <v>3.3891880615539556</v>
      </c>
      <c r="Q81" s="3">
        <f>AVERAGE('4E'!$K224:$K254) + Calibration!$C$11</f>
        <v>399.43898109158886</v>
      </c>
      <c r="R81" s="3">
        <f>'4E'!L254</f>
        <v>836.74675881801932</v>
      </c>
      <c r="S81" s="3">
        <f>'4E'!M254</f>
        <v>595.46550926828991</v>
      </c>
      <c r="T81" s="3">
        <f t="shared" si="9"/>
        <v>2.4766354525805587</v>
      </c>
    </row>
    <row r="82" spans="1:20" x14ac:dyDescent="0.25">
      <c r="A82" s="3">
        <f t="shared" si="10"/>
        <v>9.0833333333333286</v>
      </c>
      <c r="B82" s="3">
        <f>AVERAGE('1E'!$J81:$J111) + Calibration!$C$11</f>
        <v>402.82241292604289</v>
      </c>
      <c r="C82" s="2">
        <f>'1E'!K111</f>
        <v>923.48982292646224</v>
      </c>
      <c r="D82" s="2">
        <f>'1E'!L111</f>
        <v>601.03072285051883</v>
      </c>
      <c r="E82" s="3">
        <f t="shared" si="6"/>
        <v>2.9487318366814388</v>
      </c>
      <c r="G82" s="3">
        <f>AVERAGE('2E'!$J81:$J111) + Calibration!$C$11</f>
        <v>399.35192022572397</v>
      </c>
      <c r="H82" s="3">
        <f>'2E'!K111</f>
        <v>1177.124566513304</v>
      </c>
      <c r="I82" s="3">
        <f>'2E'!L111</f>
        <v>595.01202167881615</v>
      </c>
      <c r="J82" s="3">
        <f t="shared" si="7"/>
        <v>4.4048137443561375</v>
      </c>
      <c r="L82" s="3">
        <f>AVERAGE('3E'!$J81:$J111) + Calibration!$C$11</f>
        <v>397.62657100957995</v>
      </c>
      <c r="M82" s="3">
        <f>'3E'!K111</f>
        <v>1153.0921538578893</v>
      </c>
      <c r="N82" s="3">
        <f>'3E'!L111</f>
        <v>597.23813679291277</v>
      </c>
      <c r="O82" s="3">
        <f t="shared" si="8"/>
        <v>4.278480605613697</v>
      </c>
      <c r="Q82" s="3">
        <f>AVERAGE('4E'!$K225:$K255) + Calibration!$C$11</f>
        <v>399.16197491169066</v>
      </c>
      <c r="R82" s="3">
        <f>'4E'!L255</f>
        <v>817.93345090733453</v>
      </c>
      <c r="S82" s="3">
        <f>'4E'!M255</f>
        <v>596.33120696025094</v>
      </c>
      <c r="T82" s="3">
        <f t="shared" si="9"/>
        <v>2.3716575300179392</v>
      </c>
    </row>
    <row r="83" spans="1:20" x14ac:dyDescent="0.25">
      <c r="A83" s="3">
        <f t="shared" si="10"/>
        <v>9.1666666666666625</v>
      </c>
      <c r="B83" s="3">
        <f>AVERAGE('1E'!$J82:$J112) + Calibration!$C$11</f>
        <v>402.37524600492571</v>
      </c>
      <c r="C83" s="2">
        <f>'1E'!K112</f>
        <v>909.69352928989883</v>
      </c>
      <c r="D83" s="2">
        <f>'1E'!L112</f>
        <v>605.93634585322513</v>
      </c>
      <c r="E83" s="3">
        <f t="shared" si="6"/>
        <v>2.8731308019677448</v>
      </c>
      <c r="G83" s="3">
        <f>AVERAGE('2E'!$J82:$J112) + Calibration!$C$11</f>
        <v>399.69422091731695</v>
      </c>
      <c r="H83" s="3">
        <f>'2E'!K112</f>
        <v>1095.8433058695184</v>
      </c>
      <c r="I83" s="3">
        <f>'2E'!L112</f>
        <v>600.12379714024655</v>
      </c>
      <c r="J83" s="3">
        <f t="shared" si="7"/>
        <v>3.9425493711495312</v>
      </c>
      <c r="L83" s="3">
        <f>AVERAGE('3E'!$J82:$J112) + Calibration!$C$11</f>
        <v>397.67999422357354</v>
      </c>
      <c r="M83" s="3">
        <f>'3E'!K112</f>
        <v>1093.4561905739019</v>
      </c>
      <c r="N83" s="3">
        <f>'3E'!L112</f>
        <v>600.3711322709961</v>
      </c>
      <c r="O83" s="3">
        <f t="shared" si="8"/>
        <v>3.9404375652812167</v>
      </c>
      <c r="Q83" s="3">
        <f>AVERAGE('4E'!$K226:$K256) + Calibration!$C$11</f>
        <v>398.74448722413405</v>
      </c>
      <c r="R83" s="3">
        <f>'4E'!L256</f>
        <v>834.76420477401496</v>
      </c>
      <c r="S83" s="3">
        <f>'4E'!M256</f>
        <v>598.1450666255746</v>
      </c>
      <c r="T83" s="3">
        <f t="shared" si="9"/>
        <v>2.469340692091996</v>
      </c>
    </row>
    <row r="84" spans="1:20" x14ac:dyDescent="0.25">
      <c r="A84" s="3">
        <f t="shared" si="10"/>
        <v>9.2499999999999964</v>
      </c>
      <c r="B84" s="3">
        <f>AVERAGE('1E'!$J83:$J113) + Calibration!$C$11</f>
        <v>402.03294531333273</v>
      </c>
      <c r="C84" s="2">
        <f>'1E'!K113</f>
        <v>875.62737129611003</v>
      </c>
      <c r="D84" s="2">
        <f>'1E'!L113</f>
        <v>601.23682996295736</v>
      </c>
      <c r="E84" s="3">
        <f t="shared" si="6"/>
        <v>2.6821401431081737</v>
      </c>
      <c r="G84" s="3">
        <f>AVERAGE('2E'!$J83:$J113) + Calibration!$C$11</f>
        <v>400.05828519301832</v>
      </c>
      <c r="H84" s="3">
        <f>'2E'!K113</f>
        <v>1134.9667060763527</v>
      </c>
      <c r="I84" s="3">
        <f>'2E'!L113</f>
        <v>599.67035489705836</v>
      </c>
      <c r="J84" s="3">
        <f t="shared" si="7"/>
        <v>4.1620578051970361</v>
      </c>
      <c r="L84" s="3">
        <f>AVERAGE('3E'!$J83:$J113) + Calibration!$C$11</f>
        <v>397.74330992183599</v>
      </c>
      <c r="M84" s="3">
        <f>'3E'!K113</f>
        <v>985.06773200513464</v>
      </c>
      <c r="N84" s="3">
        <f>'3E'!L113</f>
        <v>597.23813679291277</v>
      </c>
      <c r="O84" s="3">
        <f t="shared" si="8"/>
        <v>3.326235113997543</v>
      </c>
      <c r="Q84" s="3">
        <f>AVERAGE('4E'!$K227:$K257) + Calibration!$C$11</f>
        <v>398.34876450571687</v>
      </c>
      <c r="R84" s="3">
        <f>'4E'!L257</f>
        <v>827.11757068540214</v>
      </c>
      <c r="S84" s="3">
        <f>'4E'!M257</f>
        <v>596.33120696025094</v>
      </c>
      <c r="T84" s="3">
        <f t="shared" si="9"/>
        <v>2.428276103082605</v>
      </c>
    </row>
    <row r="85" spans="1:20" x14ac:dyDescent="0.25">
      <c r="A85" s="3">
        <f t="shared" si="10"/>
        <v>9.3333333333333304</v>
      </c>
      <c r="B85" s="3">
        <f>AVERAGE('1E'!$J84:$J114) + Calibration!$C$11</f>
        <v>401.72230306445567</v>
      </c>
      <c r="C85" s="2">
        <f>'1E'!K114</f>
        <v>902.73466227576318</v>
      </c>
      <c r="D85" s="2">
        <f>'1E'!L114</f>
        <v>596.12510397020196</v>
      </c>
      <c r="E85" s="3">
        <f t="shared" si="6"/>
        <v>2.8374180250230561</v>
      </c>
      <c r="G85" s="3">
        <f>AVERAGE('2E'!$J84:$J114) + Calibration!$C$11</f>
        <v>400.2838471702168</v>
      </c>
      <c r="H85" s="3">
        <f>'2E'!K114</f>
        <v>1089.9767550439067</v>
      </c>
      <c r="I85" s="3">
        <f>'2E'!L114</f>
        <v>597.44423978296174</v>
      </c>
      <c r="J85" s="3">
        <f t="shared" si="7"/>
        <v>3.9059856559466821</v>
      </c>
      <c r="L85" s="3">
        <f>AVERAGE('3E'!$J84:$J114) + Calibration!$C$11</f>
        <v>397.96887170117287</v>
      </c>
      <c r="M85" s="3">
        <f>'3E'!K114</f>
        <v>931.33883069555225</v>
      </c>
      <c r="N85" s="3">
        <f>'3E'!L114</f>
        <v>596.5785420910006</v>
      </c>
      <c r="O85" s="3">
        <f t="shared" si="8"/>
        <v>3.0206710629630797</v>
      </c>
      <c r="Q85" s="3">
        <f>AVERAGE('4E'!$K228:$K258) + Calibration!$C$11</f>
        <v>398.28346999402208</v>
      </c>
      <c r="R85" s="3">
        <f>'4E'!L258</f>
        <v>811.37923415362695</v>
      </c>
      <c r="S85" s="3">
        <f>'4E'!M258</f>
        <v>597.03198021179912</v>
      </c>
      <c r="T85" s="3">
        <f t="shared" si="9"/>
        <v>2.3395138777260769</v>
      </c>
    </row>
    <row r="86" spans="1:20" x14ac:dyDescent="0.25">
      <c r="A86" s="3">
        <f t="shared" si="10"/>
        <v>9.4166666666666643</v>
      </c>
      <c r="B86" s="3">
        <f>AVERAGE('1E'!$J85:$J115) + Calibration!$C$11</f>
        <v>401.38000356003204</v>
      </c>
      <c r="C86" s="2">
        <f>'1E'!K115</f>
        <v>898.36508599081344</v>
      </c>
      <c r="D86" s="2">
        <f>'1E'!L115</f>
        <v>595.67161225833877</v>
      </c>
      <c r="E86" s="3">
        <f t="shared" si="6"/>
        <v>2.8146100692536415</v>
      </c>
      <c r="G86" s="3">
        <f>AVERAGE('2E'!$J85:$J115) + Calibration!$C$11</f>
        <v>400.73101428919546</v>
      </c>
      <c r="H86" s="3">
        <f>'2E'!K115</f>
        <v>1055.8702760565227</v>
      </c>
      <c r="I86" s="3">
        <f>'2E'!L115</f>
        <v>598.1450666255746</v>
      </c>
      <c r="J86" s="3">
        <f t="shared" si="7"/>
        <v>3.7102955966299818</v>
      </c>
      <c r="L86" s="3">
        <f>AVERAGE('3E'!$J85:$J115) + Calibration!$C$11</f>
        <v>398.43978260272297</v>
      </c>
      <c r="M86" s="3">
        <f>'3E'!K115</f>
        <v>994.49464355780106</v>
      </c>
      <c r="N86" s="3">
        <f>'3E'!L115</f>
        <v>596.78464508104958</v>
      </c>
      <c r="O86" s="3">
        <f t="shared" si="8"/>
        <v>3.3756788136702309</v>
      </c>
      <c r="Q86" s="3">
        <f>AVERAGE('4E'!$K229:$K259) + Calibration!$C$11</f>
        <v>398.28346999402214</v>
      </c>
      <c r="R86" s="3">
        <f>'4E'!L259</f>
        <v>838.9315004331587</v>
      </c>
      <c r="S86" s="3">
        <f>'4E'!M259</f>
        <v>599.01076431753575</v>
      </c>
      <c r="T86" s="3">
        <f t="shared" si="9"/>
        <v>2.4955525373209118</v>
      </c>
    </row>
    <row r="87" spans="1:20" x14ac:dyDescent="0.25">
      <c r="A87" s="3">
        <f t="shared" si="10"/>
        <v>9.4999999999999982</v>
      </c>
      <c r="B87" s="3">
        <f>AVERAGE('1E'!$J86:$J116) + Calibration!$C$11</f>
        <v>401.03968187973283</v>
      </c>
      <c r="C87" s="2">
        <f>'1E'!K116</f>
        <v>885.0137676541284</v>
      </c>
      <c r="D87" s="2">
        <f>'1E'!L116</f>
        <v>597.23813679291277</v>
      </c>
      <c r="E87" s="3">
        <f t="shared" si="6"/>
        <v>2.7409239899432238</v>
      </c>
      <c r="G87" s="3">
        <f>AVERAGE('2E'!$J86:$J116) + Calibration!$C$11</f>
        <v>400.93481129725461</v>
      </c>
      <c r="H87" s="3">
        <f>'2E'!K116</f>
        <v>981.38601989518838</v>
      </c>
      <c r="I87" s="3">
        <f>'2E'!L116</f>
        <v>601.48416509370691</v>
      </c>
      <c r="J87" s="3">
        <f t="shared" si="7"/>
        <v>3.2873095676020285</v>
      </c>
      <c r="L87" s="3">
        <f>AVERAGE('3E'!$J86:$J116) + Calibration!$C$11</f>
        <v>398.88892853513386</v>
      </c>
      <c r="M87" s="3">
        <f>'3E'!K116</f>
        <v>984.21810644482821</v>
      </c>
      <c r="N87" s="3">
        <f>'3E'!L116</f>
        <v>598.8046077364221</v>
      </c>
      <c r="O87" s="3">
        <f t="shared" si="8"/>
        <v>3.3149353093551599</v>
      </c>
      <c r="Q87" s="3">
        <f>AVERAGE('4E'!$K230:$K260) + Calibration!$C$11</f>
        <v>398.20828319592016</v>
      </c>
      <c r="R87" s="3">
        <f>'4E'!L260</f>
        <v>882.82903008484425</v>
      </c>
      <c r="S87" s="3">
        <f>'4E'!M260</f>
        <v>596.5785420910006</v>
      </c>
      <c r="T87" s="3">
        <f t="shared" si="9"/>
        <v>2.7445862706608755</v>
      </c>
    </row>
    <row r="88" spans="1:20" x14ac:dyDescent="0.25">
      <c r="A88" s="3">
        <f t="shared" si="10"/>
        <v>9.5833333333333321</v>
      </c>
      <c r="B88" s="3">
        <f>AVERAGE('1E'!$J87:$J117) + Calibration!$C$11</f>
        <v>400.79433295538121</v>
      </c>
      <c r="C88" s="2">
        <f>'1E'!K117</f>
        <v>884.56869929957873</v>
      </c>
      <c r="D88" s="2">
        <f>'1E'!L117</f>
        <v>593.23939415419318</v>
      </c>
      <c r="E88" s="3">
        <f t="shared" si="6"/>
        <v>2.7397929050492635</v>
      </c>
      <c r="G88" s="3">
        <f>AVERAGE('2E'!$J87:$J117) + Calibration!$C$11</f>
        <v>401.0733149807885</v>
      </c>
      <c r="H88" s="3">
        <f>'2E'!K117</f>
        <v>919.32262436784481</v>
      </c>
      <c r="I88" s="3">
        <f>'2E'!L117</f>
        <v>601.89642466486953</v>
      </c>
      <c r="J88" s="3">
        <f t="shared" si="7"/>
        <v>2.935037239850582</v>
      </c>
      <c r="L88" s="3">
        <f>AVERAGE('3E'!$J87:$J117) + Calibration!$C$11</f>
        <v>399.30641622269042</v>
      </c>
      <c r="M88" s="3">
        <f>'3E'!K117</f>
        <v>1015.0071095344276</v>
      </c>
      <c r="N88" s="3">
        <f>'3E'!L117</f>
        <v>596.5785420910006</v>
      </c>
      <c r="O88" s="3">
        <f t="shared" si="8"/>
        <v>3.4869404179410659</v>
      </c>
      <c r="Q88" s="3">
        <f>AVERAGE('4E'!$K231:$K261) + Calibration!$C$11</f>
        <v>398.31512843673801</v>
      </c>
      <c r="R88" s="3">
        <f>'4E'!L261</f>
        <v>885.0137676541284</v>
      </c>
      <c r="S88" s="3">
        <f>'4E'!M261</f>
        <v>596.12510397020196</v>
      </c>
      <c r="T88" s="3">
        <f t="shared" si="9"/>
        <v>2.7563541423280111</v>
      </c>
    </row>
    <row r="89" spans="1:20" x14ac:dyDescent="0.25">
      <c r="A89" s="3">
        <f t="shared" si="10"/>
        <v>9.6666666666666661</v>
      </c>
      <c r="B89" s="3">
        <f>AVERAGE('1E'!$J88:$J118) + Calibration!$C$11</f>
        <v>400.60042843159084</v>
      </c>
      <c r="C89" s="2">
        <f>'1E'!K118</f>
        <v>915.60039706325051</v>
      </c>
      <c r="D89" s="2">
        <f>'1E'!L118</f>
        <v>593.44554661291727</v>
      </c>
      <c r="E89" s="3">
        <f t="shared" si="6"/>
        <v>2.9166350231002438</v>
      </c>
      <c r="G89" s="3">
        <f>AVERAGE('2E'!$J88:$J118) + Calibration!$C$11</f>
        <v>401.5541193559153</v>
      </c>
      <c r="H89" s="3">
        <f>'2E'!K118</f>
        <v>1061.5748672499237</v>
      </c>
      <c r="I89" s="3">
        <f>'2E'!L118</f>
        <v>600.12379714024655</v>
      </c>
      <c r="J89" s="3">
        <f t="shared" si="7"/>
        <v>3.737941255404845</v>
      </c>
      <c r="L89" s="3">
        <f>AVERAGE('3E'!$J88:$J118) + Calibration!$C$11</f>
        <v>399.90395832290397</v>
      </c>
      <c r="M89" s="3">
        <f>'3E'!K118</f>
        <v>1016.3422215434052</v>
      </c>
      <c r="N89" s="3">
        <f>'3E'!L118</f>
        <v>599.01076431753575</v>
      </c>
      <c r="O89" s="3">
        <f t="shared" si="8"/>
        <v>3.491117548735077</v>
      </c>
      <c r="Q89" s="3">
        <f>AVERAGE('4E'!$K232:$K262) + Calibration!$C$11</f>
        <v>398.45363212027178</v>
      </c>
      <c r="R89" s="3">
        <f>'4E'!L262</f>
        <v>908.39883537504272</v>
      </c>
      <c r="S89" s="3">
        <f>'4E'!M262</f>
        <v>592.57979945228101</v>
      </c>
      <c r="T89" s="3">
        <f t="shared" si="9"/>
        <v>2.8880080199356426</v>
      </c>
    </row>
    <row r="90" spans="1:20" x14ac:dyDescent="0.25">
      <c r="A90" s="3">
        <f t="shared" si="10"/>
        <v>9.75</v>
      </c>
      <c r="B90" s="3">
        <f>AVERAGE('1E'!$J89:$J119) + Calibration!$C$11</f>
        <v>400.68550890113102</v>
      </c>
      <c r="C90" s="2">
        <f>'1E'!K119</f>
        <v>902.93693885571406</v>
      </c>
      <c r="D90" s="2">
        <f>'1E'!L119</f>
        <v>595.67161225833877</v>
      </c>
      <c r="E90" s="3">
        <f t="shared" si="6"/>
        <v>2.8444353402581202</v>
      </c>
      <c r="G90" s="3">
        <f>AVERAGE('2E'!$J89:$J119) + Calibration!$C$11</f>
        <v>401.82123305154465</v>
      </c>
      <c r="H90" s="3">
        <f>'2E'!K119</f>
        <v>1123.8406364577447</v>
      </c>
      <c r="I90" s="3">
        <f>'2E'!L119</f>
        <v>599.01076431753575</v>
      </c>
      <c r="J90" s="3">
        <f t="shared" si="7"/>
        <v>4.089062539028296</v>
      </c>
      <c r="L90" s="3">
        <f>AVERAGE('3E'!$J89:$J119) + Calibration!$C$11</f>
        <v>400.52326519439521</v>
      </c>
      <c r="M90" s="3">
        <f>'3E'!K119</f>
        <v>1048.0212682874328</v>
      </c>
      <c r="N90" s="3">
        <f>'3E'!L119</f>
        <v>594.80591456637762</v>
      </c>
      <c r="O90" s="3">
        <f t="shared" si="8"/>
        <v>3.6670203266737191</v>
      </c>
      <c r="Q90" s="3">
        <f>AVERAGE('4E'!$K233:$K263) + Calibration!$C$11</f>
        <v>398.45363212027178</v>
      </c>
      <c r="R90" s="3">
        <f>'4E'!L263</f>
        <v>881.93888932988978</v>
      </c>
      <c r="S90" s="3">
        <f>'4E'!M263</f>
        <v>593.89898885610546</v>
      </c>
      <c r="T90" s="3">
        <f t="shared" si="9"/>
        <v>2.7381555732458205</v>
      </c>
    </row>
    <row r="91" spans="1:20" x14ac:dyDescent="0.25">
      <c r="A91" s="3">
        <f t="shared" si="10"/>
        <v>9.8333333333333339</v>
      </c>
      <c r="B91" s="3">
        <f>AVERAGE('1E'!$J90:$J120) + Calibration!$C$11</f>
        <v>400.87743461148909</v>
      </c>
      <c r="C91" s="2">
        <f>'1E'!K120</f>
        <v>906.86134563973258</v>
      </c>
      <c r="D91" s="2">
        <f>'1E'!L120</f>
        <v>601.03072285051883</v>
      </c>
      <c r="E91" s="3">
        <f t="shared" si="6"/>
        <v>2.8655737590650596</v>
      </c>
      <c r="G91" s="3">
        <f>AVERAGE('2E'!$J90:$J120) + Calibration!$C$11</f>
        <v>402.19519099868421</v>
      </c>
      <c r="H91" s="3">
        <f>'2E'!K120</f>
        <v>1171.0153250594749</v>
      </c>
      <c r="I91" s="3">
        <f>'2E'!L120</f>
        <v>598.8046077364221</v>
      </c>
      <c r="J91" s="3">
        <f t="shared" si="7"/>
        <v>4.3541123612574859</v>
      </c>
      <c r="L91" s="3">
        <f>AVERAGE('3E'!$J90:$J120) + Calibration!$C$11</f>
        <v>401.03770583636242</v>
      </c>
      <c r="M91" s="3">
        <f>'3E'!K120</f>
        <v>1087.9942981004288</v>
      </c>
      <c r="N91" s="3">
        <f>'3E'!L120</f>
        <v>594.3524764455791</v>
      </c>
      <c r="O91" s="3">
        <f t="shared" si="8"/>
        <v>3.8904888900682519</v>
      </c>
      <c r="Q91" s="3">
        <f>AVERAGE('4E'!$K234:$K264) + Calibration!$C$11</f>
        <v>398.55058388751314</v>
      </c>
      <c r="R91" s="3">
        <f>'4E'!L264</f>
        <v>912.7683105136108</v>
      </c>
      <c r="S91" s="3">
        <f>'4E'!M264</f>
        <v>593.23939415419318</v>
      </c>
      <c r="T91" s="3">
        <f t="shared" si="9"/>
        <v>2.9122048977236847</v>
      </c>
    </row>
    <row r="92" spans="1:20" x14ac:dyDescent="0.25">
      <c r="A92" s="3">
        <f t="shared" si="10"/>
        <v>9.9166666666666679</v>
      </c>
      <c r="B92" s="3">
        <f>AVERAGE('1E'!$J91:$J121) + Calibration!$C$11</f>
        <v>401.15641841765034</v>
      </c>
      <c r="C92" s="2">
        <f>'1E'!K121</f>
        <v>934.61598559974141</v>
      </c>
      <c r="D92" s="2">
        <f>'1E'!L121</f>
        <v>598.35116961562358</v>
      </c>
      <c r="E92" s="3">
        <f t="shared" si="6"/>
        <v>3.021178547224352</v>
      </c>
      <c r="G92" s="3">
        <f>AVERAGE('2E'!$J91:$J121) + Calibration!$C$11</f>
        <v>402.52562039257606</v>
      </c>
      <c r="H92" s="3">
        <f>'2E'!K121</f>
        <v>1000.1588166570806</v>
      </c>
      <c r="I92" s="3">
        <f>'2E'!L121</f>
        <v>599.25809944828541</v>
      </c>
      <c r="J92" s="3">
        <f t="shared" si="7"/>
        <v>3.3846175094412225</v>
      </c>
      <c r="L92" s="3">
        <f>AVERAGE('3E'!$J91:$J121) + Calibration!$C$11</f>
        <v>401.65701152068431</v>
      </c>
      <c r="M92" s="3">
        <f>'3E'!K121</f>
        <v>1046.2815990726983</v>
      </c>
      <c r="N92" s="3">
        <f>'3E'!L121</f>
        <v>598.35116961562358</v>
      </c>
      <c r="O92" s="3">
        <f t="shared" si="8"/>
        <v>3.65074711324977</v>
      </c>
      <c r="Q92" s="3">
        <f>AVERAGE('4E'!$K235:$K265) + Calibration!$C$11</f>
        <v>398.61389938791393</v>
      </c>
      <c r="R92" s="3">
        <f>'4E'!L265</f>
        <v>906.65906905978181</v>
      </c>
      <c r="S92" s="3">
        <f>'4E'!M265</f>
        <v>592.99205902344363</v>
      </c>
      <c r="T92" s="3">
        <f t="shared" si="9"/>
        <v>2.8772474280317524</v>
      </c>
    </row>
    <row r="93" spans="1:20" x14ac:dyDescent="0.25">
      <c r="B93" s="3">
        <f>AVERAGE(B2:B92)</f>
        <v>401.43105160212372</v>
      </c>
      <c r="D93" s="3">
        <f>AVERAGE(D2:D92)</f>
        <v>598.89166087870012</v>
      </c>
      <c r="G93" s="3">
        <f>AVERAGE(G2:G92)</f>
        <v>398.4833530828347</v>
      </c>
      <c r="I93" s="3">
        <f>AVERAGE(I2:I92)</f>
        <v>602.35309318176098</v>
      </c>
      <c r="L93" s="3">
        <f>AVERAGE(L2:L92)</f>
        <v>398.97339238012353</v>
      </c>
      <c r="N93" s="3">
        <f>AVERAGE(N2:N92)</f>
        <v>597.67234946278336</v>
      </c>
      <c r="Q93" s="3">
        <f>AVERAGE(Q2:Q92)</f>
        <v>399.03978333724024</v>
      </c>
      <c r="S93" s="3">
        <f>AVERAGE(S2:S92)</f>
        <v>594.03411451174316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41751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-2.9434938745803834</v>
      </c>
      <c r="D11" s="2">
        <f>AVERAGE(E11:E14)</f>
        <v>402.94349387458038</v>
      </c>
      <c r="E11" s="2">
        <f>AVERAGE('4E'!O2)</f>
        <v>402.36925375574589</v>
      </c>
    </row>
    <row r="12" spans="1:5" x14ac:dyDescent="0.25">
      <c r="E12" s="2">
        <f>'3E'!N2</f>
        <v>403.49125967365154</v>
      </c>
    </row>
    <row r="13" spans="1:5" x14ac:dyDescent="0.25">
      <c r="E13" s="2">
        <f>'2E'!N2</f>
        <v>402.62231547093961</v>
      </c>
    </row>
    <row r="14" spans="1:5" x14ac:dyDescent="0.25">
      <c r="E14" s="2">
        <f>'1E'!N2</f>
        <v>403.29114659798438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4E</vt:lpstr>
      <vt:lpstr>3E</vt:lpstr>
      <vt:lpstr>2E</vt:lpstr>
      <vt:lpstr>1E</vt:lpstr>
      <vt:lpstr>1E - 2E - 3E - 4E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2015-04-24T03:49:37Z</dcterms:modified>
</cp:coreProperties>
</file>